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-120" yWindow="-120" windowWidth="29040" windowHeight="15720"/>
  </bookViews>
  <sheets>
    <sheet name="Паспорт" sheetId="1" r:id="rId1"/>
    <sheet name="Целевые показатели" sheetId="2" r:id="rId2"/>
    <sheet name="Проектная часть" sheetId="3" r:id="rId3"/>
    <sheet name="Процессная часть" sheetId="4" r:id="rId4"/>
    <sheet name="Фин. обеспечение " sheetId="5" r:id="rId5"/>
  </sheets>
  <definedNames>
    <definedName name="_xlnm.Print_Titles" localSheetId="2">'Проектная часть'!$4:$7</definedName>
    <definedName name="_xlnm.Print_Titles" localSheetId="3">'Процессная часть'!$3:$6</definedName>
    <definedName name="_xlnm.Print_Area" localSheetId="2">'Проектная часть'!$A$1:$M$51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87" i="4"/>
  <c r="D86"/>
  <c r="G85"/>
  <c r="D85" s="1"/>
  <c r="D84"/>
  <c r="D83"/>
  <c r="D82"/>
  <c r="H78"/>
  <c r="G78"/>
  <c r="F78"/>
  <c r="E78"/>
  <c r="H77"/>
  <c r="G77"/>
  <c r="D77" s="1"/>
  <c r="F77"/>
  <c r="E77"/>
  <c r="H76"/>
  <c r="G76"/>
  <c r="F76"/>
  <c r="E76"/>
  <c r="D76" s="1"/>
  <c r="D75"/>
  <c r="D74"/>
  <c r="D73"/>
  <c r="H69"/>
  <c r="G69"/>
  <c r="F69"/>
  <c r="E69"/>
  <c r="H68"/>
  <c r="G68"/>
  <c r="F68"/>
  <c r="E68"/>
  <c r="D68"/>
  <c r="H67"/>
  <c r="G67"/>
  <c r="F67"/>
  <c r="E67"/>
  <c r="D67" s="1"/>
  <c r="D63"/>
  <c r="D62"/>
  <c r="D61"/>
  <c r="D60"/>
  <c r="D59"/>
  <c r="D58"/>
  <c r="D57"/>
  <c r="D56"/>
  <c r="D55"/>
  <c r="D54"/>
  <c r="D53"/>
  <c r="D52"/>
  <c r="D51"/>
  <c r="D50"/>
  <c r="D49"/>
  <c r="H45"/>
  <c r="G45"/>
  <c r="F45"/>
  <c r="E45"/>
  <c r="H44"/>
  <c r="G44"/>
  <c r="F44"/>
  <c r="E44"/>
  <c r="D44"/>
  <c r="H43"/>
  <c r="G43"/>
  <c r="F43"/>
  <c r="E43"/>
  <c r="D42"/>
  <c r="D41"/>
  <c r="D40"/>
  <c r="D39"/>
  <c r="D38"/>
  <c r="D37"/>
  <c r="G33"/>
  <c r="F33"/>
  <c r="E33"/>
  <c r="D33" s="1"/>
  <c r="H32"/>
  <c r="G32"/>
  <c r="F32"/>
  <c r="E32"/>
  <c r="D32" s="1"/>
  <c r="H31"/>
  <c r="G31"/>
  <c r="F31"/>
  <c r="E31"/>
  <c r="D31" s="1"/>
  <c r="D30"/>
  <c r="D29"/>
  <c r="D28"/>
  <c r="D27"/>
  <c r="D26"/>
  <c r="D25"/>
  <c r="D24"/>
  <c r="D23"/>
  <c r="D22"/>
  <c r="H18"/>
  <c r="G18"/>
  <c r="F18"/>
  <c r="E18"/>
  <c r="H17"/>
  <c r="H89" s="1"/>
  <c r="C31" i="5" s="1"/>
  <c r="G17" i="4"/>
  <c r="G89" s="1"/>
  <c r="C30" i="5" s="1"/>
  <c r="F17" i="4"/>
  <c r="E17"/>
  <c r="H16"/>
  <c r="G16"/>
  <c r="F16"/>
  <c r="E16"/>
  <c r="D15"/>
  <c r="D14"/>
  <c r="D13"/>
  <c r="D12"/>
  <c r="D11"/>
  <c r="D10"/>
  <c r="G90" l="1"/>
  <c r="D30" i="5" s="1"/>
  <c r="F88" i="4"/>
  <c r="B29" i="5" s="1"/>
  <c r="E88" i="4"/>
  <c r="G88"/>
  <c r="B30" i="5" s="1"/>
  <c r="D43" i="4"/>
  <c r="E89"/>
  <c r="E90"/>
  <c r="D28" i="5" s="1"/>
  <c r="H88" i="4"/>
  <c r="B31" i="5" s="1"/>
  <c r="F89" i="4"/>
  <c r="C29" i="5" s="1"/>
  <c r="D88" i="4"/>
  <c r="D89"/>
  <c r="D18"/>
  <c r="F90"/>
  <c r="D29" i="5" s="1"/>
  <c r="H90" i="4"/>
  <c r="D31" i="5" s="1"/>
  <c r="D45" i="4"/>
  <c r="D69"/>
  <c r="D78"/>
  <c r="C28" i="5"/>
  <c r="B28"/>
  <c r="D16" i="4"/>
  <c r="D17"/>
  <c r="D90" l="1"/>
  <c r="B26" i="5"/>
  <c r="H40" i="3"/>
  <c r="G40"/>
  <c r="F40"/>
  <c r="E40"/>
  <c r="D40" s="1"/>
  <c r="H39"/>
  <c r="G39"/>
  <c r="F39"/>
  <c r="E39"/>
  <c r="D39" s="1"/>
  <c r="H38"/>
  <c r="F38"/>
  <c r="E38"/>
  <c r="D37"/>
  <c r="D36"/>
  <c r="D35"/>
  <c r="D34"/>
  <c r="D33"/>
  <c r="D32"/>
  <c r="D31"/>
  <c r="D30"/>
  <c r="D29"/>
  <c r="D28"/>
  <c r="D27"/>
  <c r="G26"/>
  <c r="G38" s="1"/>
  <c r="D38" s="1"/>
  <c r="H23"/>
  <c r="G23"/>
  <c r="F23"/>
  <c r="E23"/>
  <c r="D23"/>
  <c r="H22"/>
  <c r="G22"/>
  <c r="F22"/>
  <c r="E22"/>
  <c r="D22" s="1"/>
  <c r="H21"/>
  <c r="G21"/>
  <c r="F21"/>
  <c r="D21" s="1"/>
  <c r="E21"/>
  <c r="D20"/>
  <c r="D19"/>
  <c r="D18"/>
  <c r="H15"/>
  <c r="H43" s="1"/>
  <c r="D26" i="5" s="1"/>
  <c r="G15" i="3"/>
  <c r="G43" s="1"/>
  <c r="D25" i="5" s="1"/>
  <c r="F15" i="3"/>
  <c r="F43" s="1"/>
  <c r="D24" i="5" s="1"/>
  <c r="E15" i="3"/>
  <c r="E43" s="1"/>
  <c r="D43" s="1"/>
  <c r="H14"/>
  <c r="H42" s="1"/>
  <c r="C26" i="5" s="1"/>
  <c r="G14" i="3"/>
  <c r="F14"/>
  <c r="F42" s="1"/>
  <c r="C24" i="5" s="1"/>
  <c r="E14" i="3"/>
  <c r="H13"/>
  <c r="G13"/>
  <c r="F13"/>
  <c r="E13"/>
  <c r="D12"/>
  <c r="D15" s="1"/>
  <c r="D11"/>
  <c r="D14" s="1"/>
  <c r="D10"/>
  <c r="D13" s="1"/>
  <c r="E41" l="1"/>
  <c r="D23" i="5"/>
  <c r="H41" i="3"/>
  <c r="G42"/>
  <c r="C25" i="5" s="1"/>
  <c r="F41" i="3"/>
  <c r="B24" i="5" s="1"/>
  <c r="G41" i="3"/>
  <c r="B25" i="5" s="1"/>
  <c r="E42" i="3"/>
  <c r="D26"/>
  <c r="D42" l="1"/>
  <c r="C23" i="5"/>
  <c r="D41" i="3"/>
  <c r="B23" i="5"/>
  <c r="B6"/>
  <c r="C18" l="1"/>
  <c r="B21" l="1"/>
  <c r="D21"/>
  <c r="C20"/>
  <c r="B20"/>
  <c r="D20"/>
  <c r="E24"/>
  <c r="D18"/>
  <c r="B22"/>
  <c r="C19"/>
  <c r="E25"/>
  <c r="D27"/>
  <c r="C21"/>
  <c r="C22"/>
  <c r="B27"/>
  <c r="C27"/>
  <c r="E31"/>
  <c r="B19"/>
  <c r="E30"/>
  <c r="E29" l="1"/>
  <c r="E19" s="1"/>
  <c r="D19"/>
  <c r="D17" s="1"/>
  <c r="E20"/>
  <c r="E23"/>
  <c r="E26"/>
  <c r="E21" s="1"/>
  <c r="D22"/>
  <c r="E22" s="1"/>
  <c r="C17"/>
  <c r="E27"/>
  <c r="E28"/>
  <c r="B18"/>
  <c r="B17" s="1"/>
  <c r="E17" l="1"/>
  <c r="E18"/>
</calcChain>
</file>

<file path=xl/sharedStrings.xml><?xml version="1.0" encoding="utf-8"?>
<sst xmlns="http://schemas.openxmlformats.org/spreadsheetml/2006/main" count="638" uniqueCount="284">
  <si>
    <t>Координатор муниципальной программы</t>
  </si>
  <si>
    <t>Соисполнители муниципальной программы</t>
  </si>
  <si>
    <t>Участники муниципальной программы</t>
  </si>
  <si>
    <t>Цели муниципальной программы</t>
  </si>
  <si>
    <t>№ п/п</t>
  </si>
  <si>
    <t>Наименование показателя</t>
  </si>
  <si>
    <t>Значения показателя</t>
  </si>
  <si>
    <t>Показатели целей муниципальной программы</t>
  </si>
  <si>
    <t>Показатели проектной части муниципальной программы</t>
  </si>
  <si>
    <t>Показатели процессной части муниципальной программы</t>
  </si>
  <si>
    <t>3. Структура муниципальной программы</t>
  </si>
  <si>
    <t>Объем финансового обеспечения по годам реализации, тыс. рублей</t>
  </si>
  <si>
    <t>Результат реализации мероприятия</t>
  </si>
  <si>
    <t>Единица измерения (по ОКЕИ)</t>
  </si>
  <si>
    <t>всего</t>
  </si>
  <si>
    <t>КБ</t>
  </si>
  <si>
    <t>МБ</t>
  </si>
  <si>
    <t>ВБИ</t>
  </si>
  <si>
    <t>Итого</t>
  </si>
  <si>
    <t>X</t>
  </si>
  <si>
    <t>ФБ</t>
  </si>
  <si>
    <t>2025 год</t>
  </si>
  <si>
    <t>2026 год</t>
  </si>
  <si>
    <t>4. Финансовое обеспечение реализации муниципальной программы</t>
  </si>
  <si>
    <t>Объем финансового обеспечения, тыс. рублей</t>
  </si>
  <si>
    <t>Всего, в том числе:</t>
  </si>
  <si>
    <t>федеральный бюджет</t>
  </si>
  <si>
    <t>краевой бюджет</t>
  </si>
  <si>
    <t>местные бюджеты</t>
  </si>
  <si>
    <t>внебюджетные источники</t>
  </si>
  <si>
    <t>Объем финансового обеспечения по годам реализации, тыс.рублей</t>
  </si>
  <si>
    <t>Проектная часть (всего), в том числе:</t>
  </si>
  <si>
    <t>Процессная часть (всего), в том числе:</t>
  </si>
  <si>
    <t>Период реализации</t>
  </si>
  <si>
    <r>
      <t>Общий объем финансового обеспечения реализации муниципальной программы за период ее реализации, тыс. рублей</t>
    </r>
    <r>
      <rPr>
        <vertAlign val="superscript"/>
        <sz val="12"/>
        <color theme="1"/>
        <rFont val="Times New Roman"/>
        <family val="1"/>
        <charset val="204"/>
      </rPr>
      <t/>
    </r>
  </si>
  <si>
    <r>
      <t>Влияние на достижение национальных целей развития Российской Федерации</t>
    </r>
    <r>
      <rPr>
        <vertAlign val="superscript"/>
        <sz val="12"/>
        <color theme="1"/>
        <rFont val="Times New Roman"/>
        <family val="1"/>
        <charset val="204"/>
      </rPr>
      <t/>
    </r>
  </si>
  <si>
    <t>1.1</t>
  </si>
  <si>
    <t>1.1.1</t>
  </si>
  <si>
    <t>2.1</t>
  </si>
  <si>
    <t>3</t>
  </si>
  <si>
    <t>3.1</t>
  </si>
  <si>
    <r>
      <t>Единица измерения</t>
    </r>
    <r>
      <rPr>
        <vertAlign val="superscript"/>
        <sz val="12"/>
        <color theme="1"/>
        <rFont val="Times New Roman"/>
        <family val="1"/>
        <charset val="204"/>
      </rPr>
      <t/>
    </r>
  </si>
  <si>
    <r>
      <t>Документ</t>
    </r>
    <r>
      <rPr>
        <vertAlign val="superscript"/>
        <sz val="12"/>
        <color theme="1"/>
        <rFont val="Times New Roman"/>
        <family val="1"/>
        <charset val="204"/>
      </rPr>
      <t/>
    </r>
  </si>
  <si>
    <r>
      <t>Ответственный за достижение показателя</t>
    </r>
    <r>
      <rPr>
        <vertAlign val="superscript"/>
        <sz val="12"/>
        <color theme="1"/>
        <rFont val="Times New Roman"/>
        <family val="1"/>
        <charset val="204"/>
      </rPr>
      <t/>
    </r>
  </si>
  <si>
    <r>
      <t>2. Целевые показатели муниципальной программы</t>
    </r>
    <r>
      <rPr>
        <vertAlign val="superscript"/>
        <sz val="12"/>
        <color theme="1"/>
        <rFont val="Times New Roman"/>
        <family val="1"/>
        <charset val="204"/>
      </rPr>
      <t/>
    </r>
  </si>
  <si>
    <t>1. Паспорт муниципальной программы</t>
  </si>
  <si>
    <t>3.1. Проектная часть</t>
  </si>
  <si>
    <r>
      <t>Наименование мероприятия</t>
    </r>
    <r>
      <rPr>
        <vertAlign val="superscript"/>
        <sz val="12"/>
        <color theme="1"/>
        <rFont val="Times New Roman"/>
        <family val="1"/>
        <charset val="204"/>
      </rPr>
      <t/>
    </r>
  </si>
  <si>
    <r>
      <t>в разрезе источников финансирования</t>
    </r>
    <r>
      <rPr>
        <vertAlign val="superscript"/>
        <sz val="12"/>
        <color theme="1"/>
        <rFont val="Times New Roman"/>
        <family val="1"/>
        <charset val="204"/>
      </rPr>
      <t/>
    </r>
  </si>
  <si>
    <t>1</t>
  </si>
  <si>
    <t>Год реализации</t>
  </si>
  <si>
    <t xml:space="preserve">ФБ    </t>
  </si>
  <si>
    <t>Значения результата реализации мероприятия по годам</t>
  </si>
  <si>
    <t>Ответствен­ный за достижение результата</t>
  </si>
  <si>
    <t>Связь с показателями целей муниципальной программы</t>
  </si>
  <si>
    <r>
      <t>3.2. Процессная часть</t>
    </r>
    <r>
      <rPr>
        <vertAlign val="superscript"/>
        <sz val="14"/>
        <color theme="1"/>
        <rFont val="Times New Roman"/>
        <family val="1"/>
        <charset val="204"/>
      </rPr>
      <t/>
    </r>
  </si>
  <si>
    <t>2</t>
  </si>
  <si>
    <t>Наименование источника финансового обеспечения</t>
  </si>
  <si>
    <t>местный бюджет</t>
  </si>
  <si>
    <t xml:space="preserve">краевой бюджет </t>
  </si>
  <si>
    <t>Всего процессная часть</t>
  </si>
  <si>
    <t>Всего проектная часть</t>
  </si>
  <si>
    <t>Общая характеристика, наименование мероприятия</t>
  </si>
  <si>
    <t>Связь с показателями НЦ, ВДЛ, ГП</t>
  </si>
  <si>
    <t>Ответственный за достижение результата</t>
  </si>
  <si>
    <t>Направления (подпрограммы)</t>
  </si>
  <si>
    <r>
      <t>4.1. Финансовое обеспечение первого этапа реализации муниципальной программы</t>
    </r>
    <r>
      <rPr>
        <vertAlign val="superscript"/>
        <sz val="14"/>
        <color theme="1"/>
        <rFont val="Times New Roman"/>
        <family val="1"/>
        <charset val="204"/>
      </rPr>
      <t/>
    </r>
  </si>
  <si>
    <t>4.2. Финансовое обеспечение второго этапа реализации муниципальной программы</t>
  </si>
  <si>
    <t>Базовое значение (2024 год)</t>
  </si>
  <si>
    <t xml:space="preserve">Срок реализации программы 2015 - 2030 годы,
I этап: 2015-2024 годы; 
II этап: 2025-2030 годы.
</t>
  </si>
  <si>
    <t>«Комплексное и устойчивое развитие муниципального образования Кавказский район в сфере строительства, архитектуры, дорожного хозяйства и жилищно-коммунального хозяйства»</t>
  </si>
  <si>
    <t>Количество построенных (реконструированных) объектов муниципальной собственности муниципального образования Кавказский район</t>
  </si>
  <si>
    <t>1.1.2</t>
  </si>
  <si>
    <t>Доля отремонтированных участков автомобильных дорог общего пользования местного значения от общей протяженности дорог, включенных в реестр имущества администрации муниципального образования Кавказский район</t>
  </si>
  <si>
    <t>1.1.3</t>
  </si>
  <si>
    <t>Количество молодых семей, решивших жилищную проблему при помощи социальной выплаты на приобретение (строительство) жилого помещения</t>
  </si>
  <si>
    <t>Количество дополнительных мест в детских дошкольных учреждениях</t>
  </si>
  <si>
    <t>2.2</t>
  </si>
  <si>
    <t>2.3</t>
  </si>
  <si>
    <t>2.4</t>
  </si>
  <si>
    <t>3.2</t>
  </si>
  <si>
    <t>3.3</t>
  </si>
  <si>
    <t>3.4</t>
  </si>
  <si>
    <t>3.5</t>
  </si>
  <si>
    <t>3.6</t>
  </si>
  <si>
    <t>Количество отремонтированных автотранспортных средств (автобусов), закрепленных за общеобразовательными учреждениями МО Кавказский район</t>
  </si>
  <si>
    <t>Протяженность отремонтированных участков автомобильных дорог общего пользования местного значения, включенных в реестр имущества администрации муниципального образования Кавказский район</t>
  </si>
  <si>
    <t>Протяженность участков автомобильных дорог общего пользования местного значения, включенных в реестр имущества администрации муниципального образования Кавказский район в отношении которых организован комплекс мероприятий по организации обеспечения безопасности дорожного движения</t>
  </si>
  <si>
    <t>Площадь ямочного ремонта</t>
  </si>
  <si>
    <t xml:space="preserve">Количество проведенных мероприятий в рамках районного этапа Всероссийской акции «Внимание, дети!» </t>
  </si>
  <si>
    <t xml:space="preserve">Количество участников  
районных соревнований, акций, викторин по безопасности дорожного движения 
</t>
  </si>
  <si>
    <t>Количество молодых семей, получивших свидетельство о праве на получение социальной выплаты на приобретение (строительство) жилого помещения</t>
  </si>
  <si>
    <t>Количество контейнерных площадок для накопления твердых коммунальных отходов, находящихся на содержании (обслуживании) сельских поселений</t>
  </si>
  <si>
    <t>Геодезические работы</t>
  </si>
  <si>
    <t>Отдел развития бизнеса и внешнеэкономической деятельности администрации муниципального образования Кавказский район</t>
  </si>
  <si>
    <t>МКУ «Единая служба заказчика»</t>
  </si>
  <si>
    <t>Всего</t>
  </si>
  <si>
    <t>4</t>
  </si>
  <si>
    <t>4.1</t>
  </si>
  <si>
    <t>Предоставление социальных выплат молодым семьям, признанным нуждающимися в улучшении жилищных условий</t>
  </si>
  <si>
    <t>п. 1.1.3</t>
  </si>
  <si>
    <t>проценты</t>
  </si>
  <si>
    <t xml:space="preserve">единица  </t>
  </si>
  <si>
    <t>единица</t>
  </si>
  <si>
    <t>2027 год</t>
  </si>
  <si>
    <t>Не предусмотрены</t>
  </si>
  <si>
    <t>Представлены сведения о границах территориальных зон сельских поселений МО Кавказский район   в Единый государственный реестр недвижимости</t>
  </si>
  <si>
    <t>Муниципальное казенное учреждение "Единая служба заказчика"</t>
  </si>
  <si>
    <t>Выполнены функции муниципального казенного учреждения "Единая служба заказчика"</t>
  </si>
  <si>
    <t>Расходы на обеспечение деятельности (оказание услуг) муниципального казенного учреждения "Единая служба заказчика"</t>
  </si>
  <si>
    <t>Постановление "Об утверждении Порядка накопления (в том числе раздельного накопления) твердых коммунальных отходов на территории Краснодарского края"</t>
  </si>
  <si>
    <t>процент</t>
  </si>
  <si>
    <t>Ремонт автотранспортных средств (автобусов),  закрепленных за образовательными учреждениями</t>
  </si>
  <si>
    <t xml:space="preserve">Капитальный ремонт, ремонт и содержание автомобильных дорог общего пользования местного значения, включенных в реестр имущества МО Кавказский район </t>
  </si>
  <si>
    <t>Участие общеобразовательных учреждений в осуществлении мероприятий по предупреждению детского дорожно-транспортного травматизма на территории муниципального образования Кавказский район</t>
  </si>
  <si>
    <t>человек</t>
  </si>
  <si>
    <t>ГП: прирост созданных новых мест в общеобразовательных организациях муниципальной собственности; прирост созданных новых мест, в том числе для дете от 1,5 до 3 лет в образовательных организациях муниципальной собственности, реализующих программы дошкольного образования</t>
  </si>
  <si>
    <t>ГП: прирост созданных новых мест, в том числе для дете от 1,5 до 3 лет в образовательных организациях муниципальной собственности, реализующих программы дошкольного образования</t>
  </si>
  <si>
    <t>НЦ: снижение смертности в результате дорожно-транспортных происшествий в полтора раза к 2030 году и в два раза к 2036 году по сравнению с показателем 2023 года; ГП: число детей, погибших в дорожно-транспортных происшествиях</t>
  </si>
  <si>
    <t>НЦ: обеспечение граждан жильем общей площадью не менее 33 кв метров на человека к 2030 году и не менее 38 кв. метров к 2036 году;  ВДЛ: доля населения, получившего жилые помещения и улучшившего жилищные условия в отчетном году, в общей численности населения, состоящего на учете в качестве нуждающегося в жилых помещениях; ГП: количество молодых семей, улучшивших жилищные условия с помощью государственной поддержки</t>
  </si>
  <si>
    <t>Управление образования администрации муниципального образования Кавказский район</t>
  </si>
  <si>
    <t>Управление образования  администрации муниципального образования Кавказский район</t>
  </si>
  <si>
    <t xml:space="preserve">Управление образования администрации муниципального образования Кавказский район </t>
  </si>
  <si>
    <t>п.1.1.1</t>
  </si>
  <si>
    <t>место</t>
  </si>
  <si>
    <t>километр</t>
  </si>
  <si>
    <t>гектар</t>
  </si>
  <si>
    <t>метр квадратный</t>
  </si>
  <si>
    <t>Содержание мест (площадок) для сбора твердых коммунальных отходов на территории сельских поселений Кавказского района</t>
  </si>
  <si>
    <t>Сохранение населения, укрепление здоровья и повышение благополучия людей, поддержка семьи; комфортная и безопасная среда для жизни</t>
  </si>
  <si>
    <t xml:space="preserve"> ВДЛ: доля протяженности автомобильных дорог общего пользования местного значения, не отвечающих нормативным требованиям, в общей протяженности автомобильных дорог общего пользования местного значения; ГП: 
доля автомобильных дорог регионального и межмуниципального
значения, соответствующих нормативным требованиям</t>
  </si>
  <si>
    <t>ВДЛ: доля протяженности автомобильных дорог общего пользования местного значения, не отвечающих нормативным требованиям, в общей протяженности автомобильных дорог общего пользования местного значения; ГП: 
доля автомобильных дорог регионального и межмуниципального
значения, соответствующих нормативным требованиям</t>
  </si>
  <si>
    <t xml:space="preserve"> НЦ: обеспечение граждан жильем общей площадью не менее 33 кв метров на человека к 2030 году и не менее 38 кв. метров к 2036 году;  ВДЛ: доля населения, получившего жилые помещения и улучшившего жилищные условия в отчетном году, в общей численности населения, состоящего на учете в качестве нуждающегося в жилых помещениях; ГП: количество молодых семей, улучшивших жилищные условия с помощью государственной поддержки</t>
  </si>
  <si>
    <t>Государственная программа Краснодарского края "Развитие сети автомобильных дорог Краснодарского края" (утв. постановлением  главы администрации
(губернатора) Краснодарского края
от 12 октября 2015 г. № 965)</t>
  </si>
  <si>
    <t xml:space="preserve"> ВДЛ: доля протяженности автомобильных дорог общего пользования местного значения, не отвечающих нормативным требованиям, в общей протяженности автомобильных дорог общего пользования местного значения; ГП: приведение в
нормативное состояние
автомобильных дорог и
искусственных
дорожных сооружений
общего пользования
регионального или
межмуниципального
значения, за
исключением работ,
выполняемых в рамках пункта 2.1 настоящего раздела и пункта 1.1 раздела 3.2 государственной программы</t>
  </si>
  <si>
    <t>ВДЛ: доля протяженности автомобильных дорог общего пользования местного значения, не отвечающих нормативным требованиям, в общей протяженности автомобильных дорог общего пользования местного значения; ГП: приведение в
нормативное состояние
автомобильных дорог и
искусственных
дорожных сооружений
общего пользования
регионального или
межмуниципального
значения, за
исключением работ,
выполняемых в рамках пункта 2.1 настоящего раздела и пункта 1.1 раздела 3.2 государственной программы</t>
  </si>
  <si>
    <t>Доля автомобильных дорог общего пользования местного значения, соответствующих нормативным требованиям</t>
  </si>
  <si>
    <t xml:space="preserve">п. 1.1.2
</t>
  </si>
  <si>
    <t>Введено в эксплуатацию здание ДОУ в ст. Казанская</t>
  </si>
  <si>
    <t>Задача муниципальной программы - оказание муниципальных услуг, выполнение работ и исполнение муниципальных функций в целях реализации полномочий органов местного самоуправления муниципального образования Кавказский район в сфере инженерных изысканий, архитектурно-строительного проектирования, строительства, реконструкции, капитального ремонта, сноса объектов капитального строительства, в том числе объектов социальной инфраструктуры, муниципального образования Кавказский район;</t>
  </si>
  <si>
    <t>Комплекс процессных мероприятий — финансовое обеспечение деятельности муниципального  казенного  учреждения  «Единая служба заказчика» муниципального образования Кавказский район</t>
  </si>
  <si>
    <t>Ответственный за реализацию комплекса процессных мероприятий - муниципальное казенное учреждение "Единая служба заказчика" муниципального образования Кавказский район</t>
  </si>
  <si>
    <t>Выдача свидетельства о праве на получение социальной выплаты на приобретение (строительство) жилого помещения</t>
  </si>
  <si>
    <t>Ответственный за реализацию комплекса процессных мероприятий - отдел развития бизнеса и внешнеэкономической деятельности администрации муниципального образования Кавказский район</t>
  </si>
  <si>
    <t>Ответственный за реализацию комплекса процессных мероприятий - управление образования администрации муниципального образования Кавказский район</t>
  </si>
  <si>
    <t>Организованы выезды  детей для участия в мероприятиях различного уровня,  осуществлены подвозы учащихся к образовательным учреждениям автобусами, техническое состояние которых соответствует нормам действующего законодательства</t>
  </si>
  <si>
    <t xml:space="preserve">Проведены мероприятия по предупреждению детского дорожно-транспортного травматизма в общеобразовательных учреждениях </t>
  </si>
  <si>
    <t>5</t>
  </si>
  <si>
    <t>5.1</t>
  </si>
  <si>
    <t>Задача муниципальной программы - экологическое оздоровление территории Кавказского района, уменьшение негативного влияния на окружающую среду отходов производства и потребления.</t>
  </si>
  <si>
    <t>Комплекс процессных мероприятий — обращение с твердыми коммунальными отходами на территории муниципального образования Кавказский район</t>
  </si>
  <si>
    <t>Задача муниципальной программы - обеспечение условий для устойчивого развития территорий Кавказского района на основе территориального планирования и градостроительного регулирования; подготовка (разработка,  актуализация) документов градостроительного проектирования, генеральных планов, правил землепользования и застройки, землеустроительной документации сельских поселений Кавказского района</t>
  </si>
  <si>
    <t>Комплекс процессных мероприятий — подготовка градостроительной и землеустроительной документации на территории Кавказского района</t>
  </si>
  <si>
    <t>Комплекс процессных мероприятий - обеспечение жильем молодых семей</t>
  </si>
  <si>
    <t>Задача муниципальной программы - организация комплекса мероприятий по обеспечению безопасности дорожного движения и выполнение работ по ремонту и содержанию дорожного полотна автомобильных дорог общего пользования местного значения, включенных в реестр имущества МО Кавказский район, текущий ремонт автобусов для транспортировки детей</t>
  </si>
  <si>
    <t>Задача муниципальной программы - обеспечение жителей района дополнительными местами в детских дошкольных учреждениях</t>
  </si>
  <si>
    <t xml:space="preserve"> </t>
  </si>
  <si>
    <t>Федеральный закон от 8 ноября 2007 г. № 257-ФЗ «Об автомобильных дорогах и о дорожной деятельности в Российской Федерации и о внесении изменений в отдельные законодательные акты Российской Федерации»; государственная программа Краснодарского края "Развитие общественной инфраструктуры" (утв. постановлением  главы администрации
(губернатора) Краснодарского края
от 30 ноября 2021 г. № 857); муниципальный проект "Безопасность дорожного движения"</t>
  </si>
  <si>
    <t>Произведено обслуживание мест (площадок) для сбора твердых коммунальных отходов на территории Кавказского и Казанского сельских поселений</t>
  </si>
  <si>
    <t>Государственная программа Краснодарского края "Обеспечение безопасности населения" (утв. постановлением главы
администрации (губернатора)
Краснодарского края
от 16 ноября 2015 г. № 1039)</t>
  </si>
  <si>
    <t xml:space="preserve"> Приказ Федерального дорожного агентства от 30 июля 2021 г. № 155 «Об утверждении методики формирования официальной статистической информации, необходимой для мониторинга достижения показателей национального проекта «Безопасные качественные дороги»; государственная программа Краснодарского края "Развитие сети автомобильных дорог Краснодарского края" (утв. постановлением  главы администрации
(губернатора) Краснодарского края
от 12 октября 2015 г. № 965); муниципальный проект "Безопасность дорожного движения"</t>
  </si>
  <si>
    <t>1.1.4</t>
  </si>
  <si>
    <t>Количество сельских поселений Кавказского района, территориальные зоны которых внесены в Единый государственный реестр недвижимости</t>
  </si>
  <si>
    <t>Поручение Президента Российской Федерации от 11.08.2022 г. №Пр-1424</t>
  </si>
  <si>
    <t>1.1.5</t>
  </si>
  <si>
    <t>1.1.6</t>
  </si>
  <si>
    <t>1.1.7</t>
  </si>
  <si>
    <t>п.1.1.6</t>
  </si>
  <si>
    <t>1.1.8</t>
  </si>
  <si>
    <t>1.1.9</t>
  </si>
  <si>
    <t>1.1.10</t>
  </si>
  <si>
    <t>Доля выполненных топографических съемок</t>
  </si>
  <si>
    <t>Государственная программа Краснодарского края "Комплексное и устойчивое развитие Краснодарского края в сфере строительства и архитектуры" (утв. постановлением главы администрации (губернатором) Краснодарского края от 16 ноября 2015 г. № 1038)</t>
  </si>
  <si>
    <t>ГП: доля сельских поселений Кавказского района, в которых подготовлены проекты генеральных планов, от общего числа сельских поселений Кавказского района, имеющих потребность в актуализации генеральных планов</t>
  </si>
  <si>
    <t>Распоряжение главы администрации (губернатора) Краснодарского края от 21.12.2018 г. № 352-р "О мерах по предотвращению и пресечению самовольного строительства на территории Краснодарского края"</t>
  </si>
  <si>
    <t>Количество выявленных объектов самовольного строительства</t>
  </si>
  <si>
    <t>Количество сельских поселений Кавказского района, в которых разработаны правила землепользования и застройки / внесены изменения в правила землепользования и застройки</t>
  </si>
  <si>
    <t>Количество сельских поселений Кавказского района, в которых разработаны генеральные планы / внесены изменения в генеральные планы</t>
  </si>
  <si>
    <t>Подготовка (разработка, внесение изменений) в Генеральные планы и Правила землепользования и застройки сельских поселений Кавказского района</t>
  </si>
  <si>
    <t>п.1.1.9</t>
  </si>
  <si>
    <t>п.1.1.10</t>
  </si>
  <si>
    <t>Оплата работ независимых экспертов при назначении судом судебной строительно-технической экспертизы по искам администрации муниципального образования Кавказский район</t>
  </si>
  <si>
    <t>Внесены изменения в генеральные планы сельских поселений; внесены изменения в правила землепользования и застройки сельских поселений</t>
  </si>
  <si>
    <t>Исполнены судебные акты о запрете строительства, сносе самовольной постройки или приведении самовольной постройки в соотвествие с установленными требованиями на территории сельских поселений</t>
  </si>
  <si>
    <t>п.1.1.4</t>
  </si>
  <si>
    <t>п.1.1.5</t>
  </si>
  <si>
    <t>Процент посещаемости мероприятий по предупреждению детского дорожно-транспортного травматизма на территории муниципального образования Кавказский район</t>
  </si>
  <si>
    <t>Строительство детских дошкольных учреждений: ДОУ на 160 мест по адресу ст. Казанская, переулок Почтовый, 7</t>
  </si>
  <si>
    <t>Х</t>
  </si>
  <si>
    <t>Государственная программа Краснодарского края "Развитие общественной инфраструктуры" (утв. постановлением  главы администрации
(губернатора) Краснодарского края
от 30 ноября 2021 г. № 857); муниципальный проект "Строительство объектов социальной инфраструктуры в муниципальном образовании Кавказский район"</t>
  </si>
  <si>
    <t>Комплекс процессных мероприятий - повышение безопасности дорожного движения в муниципальном образовании Кавказский район</t>
  </si>
  <si>
    <t>1.2</t>
  </si>
  <si>
    <t>4.2</t>
  </si>
  <si>
    <t>4.3</t>
  </si>
  <si>
    <t>4.4</t>
  </si>
  <si>
    <t>Задача муниципальной программы - оказание поддержки в решении жилищной проблемы молодым семьям, признанных в установленном порядке нуждающимися в улучшении жилищных условий</t>
  </si>
  <si>
    <t xml:space="preserve"> -</t>
  </si>
  <si>
    <t>Муниципальная программа</t>
  </si>
  <si>
    <t>муниципального образования Кавказский район</t>
  </si>
  <si>
    <t>Задача муниципальной программы - создание условий для обеспечения безопасности дорожного движения, безопасная транспортировка детей и учащихся к общеобразовательным и иным учреждениям</t>
  </si>
  <si>
    <t xml:space="preserve">*Указывается статус: </t>
  </si>
  <si>
    <t xml:space="preserve">1 - в рамках муниципального проекта, обеспечивающего достижение и (или) вклад в достижение целей и (или) показателей и реализацию результатов регионального и (или) федерального проекта, входящего в состав национального проекта; </t>
  </si>
  <si>
    <t xml:space="preserve">2 - в рамках муниципального проекта, обеспечивающего достижение и (или) вклад в достижение целей и (или) показателей и реализацию результатов регионального и (или) федерального проекта, являющегося структурным элементом, государственной программы Российской Федерации и не входящего в состав национального проекта; </t>
  </si>
  <si>
    <t>3 - в рамках муниципального проекта, не направленного на обеспечение достижения и (или) вклад в достижение целей и (или) показателей и реализацию регионального проекта.</t>
  </si>
  <si>
    <t>Итого комплекс процессных мероприятий</t>
  </si>
  <si>
    <t>Доля внесенных в Единый Государственный Реестр Недвижимости территориальных зон и границ населенных пунктов сельских поселений Кавказского района</t>
  </si>
  <si>
    <t xml:space="preserve">Подготовка землеустроительной документации территориальных зон и границ населенных пунктов сельских поселений в целях представления сведений в Единый государственный реестр недвижимости </t>
  </si>
  <si>
    <t>Реконструкция канализационной насосной станции и канализационных очистных сооружений в ст. Темижбекская, Кавказского района, Краснодарского края</t>
  </si>
  <si>
    <t>2.5</t>
  </si>
  <si>
    <t>НЦ: реализация программы модернизации коммунальной инфраструктуры и улучшение качества предоставляемых коммунальных услуг для 20 млн. человек к 2030 году; ГП: количество введенных в эксплуатацию объектов канализационных очистных сооружений</t>
  </si>
  <si>
    <t xml:space="preserve">Указ президента РФ "О национальных целях развития РФ на период до 2030 года и на перспективу до 2036 года"  утв. 7 мая 2024 г. № 309); Государственная программа Краснодарского края "Развитие жилищно-коммунального хозяйства"(утв. постановлением главы
администрации (губернатора)
Краснодарского края
от 12 октября 2015 г. N 967), Национальный проект «Инфраструктура для жизни», федеральный проект «Модернизация объектов коммунальной инфраструктуры», региональный проект  «Модернизация объектов коммунальной инфраструктуры (Краснодарский край)», муниципальный проект МО Кавказский район "Модернизация объектов коммунальной инфраструктуры" </t>
  </si>
  <si>
    <t>Осуществление части полномочий по организации водоотведения в границах Темижбекского сельского поселения Кавказского муниципального района Краснодарского края в части реконструкции канализационной насосной станции и канализационных очистных сооружений в ст. Темижбекская, Кавказского района, Краснодарского края</t>
  </si>
  <si>
    <t>Задача муниципальной программы - обеспечение экономии энергоресурсов, трудовых ресурсов, улучшение экологической ситуации, создание комфортных условий проживания граждан</t>
  </si>
  <si>
    <t>Ввод в эксплуатацию канализационной насосной станции и канализационных очистных сооружений в ст.Темижбекская, Кавказского района, Краснодарского края</t>
  </si>
  <si>
    <t>Мероприятия, реализуемые в рамках муниципального проекта "Модернизация объектов коммунальной инфраструктуры",   статус проекта - 1</t>
  </si>
  <si>
    <t xml:space="preserve">Государственная программа Краснодарского края "Развитие общественной инфраструктуры" (утв. постановлением  главы администрации
(губернатора) Краснодарского края
от 30 ноября 2021 г. № 857); муниципальный проект "Строительство объектов социальной инфраструктуры в муниципальном образовании Кавказский район: ДОУ на 160 мест по адресу ст. Казанская, переулок Почтовый, 7", муниципальный проект МО Кавказский район "Модернизация объектов коммунальной инфраструктуры" </t>
  </si>
  <si>
    <t>Обеспечение устойчивого территориального развития Кавказского района, посредством строительства (модернизации) объектов инженерной, коммунальной, транспортной и социальной инфраструктуры, развитие сети автомобильных дорог межмуниципального значения, создание благоприятных условий для проживания населения</t>
  </si>
  <si>
    <t>Цель муниципальной программы - обеспечение устойчивого территориального развития Кавказского района, посредством строительства (модернизации) объектов инженерной, коммунальной, транспортной и социальной инфраструктуры, развитие сети автомобильных дорог межмуниципального значения, создание благоприятных условий для проживания населения</t>
  </si>
  <si>
    <t xml:space="preserve">Указ президента РФ "О национальных целях развития РФ на период до 2030 года и на перспективу до 2036 года"  утв. 7 мая 2024 г. № 309), государственная программа Краснодарского края
"Развитие жилищно-коммунального хозяйства"(утв. постановлением главы
администрации (губернатора)
Краснодарского края
от 12 октября 2015 г. N 967)
</t>
  </si>
  <si>
    <t>Указ президента РФ "О национальных целях развития РФ на период до 2030 года и на перспективу до 2036 года"  утв. 7 мая 2024 г. № 309); государственная программа Краснодарского края "Обеспечение безопасности населения" (утв. постановлением главы
администрации (губернатора)
Краснодарского края
от 16 ноября 2015 г. № 1039)</t>
  </si>
  <si>
    <t>Государственная программа Краснодарского края "Развитие сети автомобильных дорог Краснодарского края" (утв. постановлением  главы администрации
(губернатора) Краснодарского края
от 12 октября 2015 г. № 965; муниципальный проект "Безопасность дорожного движения"</t>
  </si>
  <si>
    <r>
      <t>Указ президента РФ "О национальных целях развития РФ на период до 2030 года и на перспективу до 2036 года"  утв. 7 мая 2024 г. № 309); Государственная программа Краснодарского края
"Развитие жилищно-коммунального хозяйства"(утв.постановлением главы
администрации (губернатора)
Краснодарского края
от 12 октября 2015 г. N 967)</t>
    </r>
    <r>
      <rPr>
        <strike/>
        <sz val="12"/>
        <rFont val="Times New Roman"/>
        <family val="1"/>
        <charset val="204"/>
      </rPr>
      <t xml:space="preserve">
 </t>
    </r>
  </si>
  <si>
    <t>Мероприятия, реализуемые в рамках муниципального проекта "Безопасность дорожного движения"   Статус проекта - 3</t>
  </si>
  <si>
    <t>Мероприятия, реализуемые в рамках муниципального проекта "Строительство объектов социальной инфраструктуры в муниципальном образовании Кавказский район",   статус проекта - 3</t>
  </si>
  <si>
    <t>Предоставление социальных выплат молодым семьям, признанным нуждающимися в улучшении жилищных условий (софинансирование)</t>
  </si>
  <si>
    <t>Предоставление социальных выплат молодым семьям, признанным нуждающимися в улучшении жилищных условий (дополнительные средства)</t>
  </si>
  <si>
    <t>2.1.1</t>
  </si>
  <si>
    <t>2.1.2</t>
  </si>
  <si>
    <t>4.5</t>
  </si>
  <si>
    <t>Подготовка изменений в генеральные планы муниципальных образований Краснодарского края</t>
  </si>
  <si>
    <t>Подготовлены генеральные планы муниципальных образований с внесенными в них изменениями (Лосевское сельское поселение)</t>
  </si>
  <si>
    <t>Управление жилищно-коммунального хозяйства, строительства, транспорта и связи администрации муниципального образования Кавказский район</t>
  </si>
  <si>
    <t xml:space="preserve">Исполняющий обязанности заместителя главы муниципального образования Кавказский район </t>
  </si>
  <si>
    <t xml:space="preserve">Управление жилищно-коммунального хозяйства, строительства, транспорта и связи администрации муниципального образования Кавказский район </t>
  </si>
  <si>
    <t xml:space="preserve">Управление жилищно-коммунального хозяйства, строительства, транспорта и связи администрации муниципального образования Кавказский район  </t>
  </si>
  <si>
    <t>4.6</t>
  </si>
  <si>
    <t>Осуществление части полномочий органов местного самоуправления городского поселения по решению вопросов местного значения в сфере архитектуры и градостроительства</t>
  </si>
  <si>
    <t>Осуществлена деятельность по переданным  полномочиям  городского поселения по решению вопросов местного значения в сфере архитектуры и градостроительства</t>
  </si>
  <si>
    <t>МБУ "Управление архитектуры и градостроительства" МО Кавказский район</t>
  </si>
  <si>
    <t>Расходы на обеспечение деятельности (оказание услуг) муниципального бюджетного учреждения "Управление архитектуры и градостроительства"</t>
  </si>
  <si>
    <t>Выполнены функции МБУ "Управление архитектуры и градостроительства"</t>
  </si>
  <si>
    <t>х</t>
  </si>
  <si>
    <t>Муниципальное задание №1 на 2025 (на плановый период 2026 и 2027 г.), утвержденное заместителем главы муниципального образования Кавказский район 10.04.2025 г.; соглашение о порядке и условиях предоставления субсидии из бюджета МО Кавказский район МБУ МО Кавказский район на финансовое обеспечение выполненипя муниципального задания на выполнение работ</t>
  </si>
  <si>
    <t>-</t>
  </si>
  <si>
    <t>3.7</t>
  </si>
  <si>
    <t>Количество подготовленных градостроительных планов земельных участков</t>
  </si>
  <si>
    <t>штука</t>
  </si>
  <si>
    <t>3.8</t>
  </si>
  <si>
    <t>Количество выполненных работ в сфере управления градостроительной деятельности</t>
  </si>
  <si>
    <t>п.1.1.8, п.1.1.9</t>
  </si>
  <si>
    <t>п.1.1.7</t>
  </si>
  <si>
    <t>ГП: доля сельских поселений Кавказского района, в которых подготовлены проекты правил землепользования и застройки, от общего числа сельских поселений Кавказского района, имеющих потребность в актуализации правил землепользования и застройки</t>
  </si>
  <si>
    <t xml:space="preserve">Управление архитектуры и градостроительства администрации муниципального образования Кавказский район </t>
  </si>
  <si>
    <t xml:space="preserve">Управление жилищно-коммунального хозяйства, строительства, транспорта и связи администрации муниципального образования Кавказский район,  управление архитектуры и градостроительства администрации муниципального образования Кавказский район </t>
  </si>
  <si>
    <r>
      <t>Ответственный за реализацию комплекса процессных мероприятий - управление жилищно-коммунального хозяйства, строительства, транспорта и связи администрации муниципального образования Кавказский район</t>
    </r>
    <r>
      <rPr>
        <strike/>
        <sz val="12"/>
        <rFont val="Times New Roman"/>
        <family val="1"/>
        <charset val="204"/>
      </rPr>
      <t xml:space="preserve"> </t>
    </r>
  </si>
  <si>
    <t xml:space="preserve">Ответственный за реализацию комплекса процессных мероприятий - управление архитектуры и градостроительства администрации муниципального образования Кавказский район </t>
  </si>
  <si>
    <t>3.1.1</t>
  </si>
  <si>
    <t>Реконструкция канализационной насосной станции и канализационных очистных сооружений в ст. Темижбекская, Кавказского района, Краснодарского края (софинансирование)</t>
  </si>
  <si>
    <t>3.1.2</t>
  </si>
  <si>
    <t>Задача муниципальной программы - безопасное и комфортное передвижение пешеходов всех возрастов, предотвращение дорожно-транспортных происшествий</t>
  </si>
  <si>
    <t>Комплекс процессных мероприятий — создание условий для повышения качества жизни населения, путем благоустройства пешеходных дорожек (тротуаров) на территории поселений муниципального образования Кавказский район</t>
  </si>
  <si>
    <t xml:space="preserve">Ответственный за реализацию комплекса процессных мероприятий - управление жилищно-коммунального хозяйства, строительства, транспорта и связи администрации муниципального образования Кавказский район </t>
  </si>
  <si>
    <t>6.1</t>
  </si>
  <si>
    <t>А.Г. Арутюнов</t>
  </si>
  <si>
    <t>Обустройство мест (площадок) для сбора твердых коммунальных отходов на территории сельских поселений Кавказского района</t>
  </si>
  <si>
    <t xml:space="preserve">Предоставление субсидий бюджетам поселений Кавказского района в целях софинансирования расходных обязательств поселений Кавказского района, связанных с благоустройством поселений </t>
  </si>
  <si>
    <t xml:space="preserve">Всего:  947 975,4 тыс. руб., в том числе: I этап: 728 245,4 тыс. руб.; 
II этап: 219 730,0 тыс. руб.
</t>
  </si>
  <si>
    <t xml:space="preserve">
Муниципальное бюджетное учреждение "Управление архитектуры и градостроительства" муниципального образования Кавказский район; администрация муниципального образования Кавказский район</t>
  </si>
  <si>
    <t>Количество поселений Кавказского района, которым предоставлены субсидии на строительство тротуаров</t>
  </si>
  <si>
    <t>Предоставлены субсидии поселениям Кавкаского района на строительство тротуаров</t>
  </si>
  <si>
    <t>Проведение строительного контроля по объекту "Реконструкция канализационной насосной станции и канализационных очистных сооружений в ст. Темижбекская, Кавказского района, Краснодарского края" (дополнительные средства)</t>
  </si>
  <si>
    <t xml:space="preserve">Проведена реконтрукция канализационной насосной станции и канализационных очистных сооружений в ст. Темижбекская </t>
  </si>
  <si>
    <t>Проведен строительный контроль по объекту "Реконструкция канализационной насосной станции и канализационных очистных сооружений в ст. Темижбекская"</t>
  </si>
  <si>
    <t xml:space="preserve">3.9 </t>
  </si>
  <si>
    <t xml:space="preserve">Муниципальное задание № 1 на 2025 (на плановый период 2026 и 2027 г.), утвержденное заместителем главы муниципального образования Кавказский район 10.04.2025 г.; соглашение о порядке и условиях предоставления субсидии из бюджета МО Кавказский район МБУ МО Кавказский район на финансовое обеспечение выполнения муниципального задания на выполнение работ </t>
  </si>
  <si>
    <t>едицицы</t>
  </si>
  <si>
    <t>3.10</t>
  </si>
  <si>
    <t>Проект соглашения  о предоставлении из бюджета Краснодарского края в 2025 году бюджету Кавказского муниципального района Краснодарского края субсидии на участие в организации деятельности по накоплению (в том числе раздельному накоплению) и транспортированию твердых коммунальных отходов</t>
  </si>
  <si>
    <t>Количество приобретенных контейнеров для смешанного  накопления твердых коммунальных отходов</t>
  </si>
  <si>
    <t xml:space="preserve">
Управление образования администрации муниципального образования Кавказский район; отдел развития бизнеса и внешнеэкономической деятельности администрации муниципального образования Кавказский район; управление архитектуры и градостроительства администрации муниципального образования Кавказский район; муниципальное казенное учреждение «Единая служба заказчика» муниципального образования Кавказский район
</t>
  </si>
  <si>
    <t>Муниципальное казенное учреждение "Единая служба заказчика", управление жилищно-коммунального хозяйства, строительства, транспорта и связи администрации муниципального образования Кавказский район</t>
  </si>
  <si>
    <t>Произведено обустройство мест (площадок) для сбора твердых коммунальных отходов на территории сельских поселений Кавказского района</t>
  </si>
  <si>
    <t>постановление администрации муниципального образования Кавказский район от 26.08.2025г. № 1558 «Об утверждении порядка предоставления и распределения из бюджета муниципального образования Кавказский район субсидий бюджетам городского и сельских поселений Кавказского района в целях софинансирования расходных обязательств поселений, связанных благоустройством поселений, в рамках муниципальной программы муниципального образования Кавказский район «Комплексное и устойчивое развитие муниципального образования Кавказский район в сфере строительства, архитектуры, дорожного хозяйства и жилищно-коммунального хозяйства».</t>
  </si>
  <si>
    <t xml:space="preserve">Приложение
к постановлению администрации муниципального образования Кавказский район
от 28.08.2025 № 1593
</t>
  </si>
</sst>
</file>

<file path=xl/styles.xml><?xml version="1.0" encoding="utf-8"?>
<styleSheet xmlns="http://schemas.openxmlformats.org/spreadsheetml/2006/main">
  <numFmts count="1">
    <numFmt numFmtId="164" formatCode="0.0"/>
  </numFmts>
  <fonts count="18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vertAlign val="superscript"/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Times New Roman"/>
      <family val="1"/>
      <charset val="204"/>
    </font>
    <font>
      <strike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Calibri"/>
      <family val="2"/>
      <charset val="204"/>
      <scheme val="minor"/>
    </font>
    <font>
      <sz val="12"/>
      <color rgb="FFFF0000"/>
      <name val="Times New Roman"/>
      <family val="1"/>
      <charset val="204"/>
    </font>
    <font>
      <sz val="10"/>
      <name val="Calibri"/>
      <family val="2"/>
      <charset val="204"/>
      <scheme val="minor"/>
    </font>
    <font>
      <sz val="16"/>
      <color rgb="FFFF0000"/>
      <name val="Calibri"/>
      <family val="2"/>
      <charset val="204"/>
      <scheme val="minor"/>
    </font>
    <font>
      <sz val="11"/>
      <color rgb="FF00B05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75">
    <xf numFmtId="0" fontId="0" fillId="0" borderId="0" xfId="0"/>
    <xf numFmtId="0" fontId="0" fillId="0" borderId="0" xfId="0" applyAlignment="1">
      <alignment horizontal="center"/>
    </xf>
    <xf numFmtId="49" fontId="0" fillId="0" borderId="0" xfId="0" applyNumberFormat="1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7" fillId="0" borderId="0" xfId="0" applyFont="1"/>
    <xf numFmtId="0" fontId="7" fillId="0" borderId="0" xfId="0" applyFont="1" applyAlignment="1">
      <alignment horizontal="left" vertical="center"/>
    </xf>
    <xf numFmtId="0" fontId="9" fillId="0" borderId="0" xfId="0" applyFont="1"/>
    <xf numFmtId="0" fontId="8" fillId="0" borderId="0" xfId="0" applyFont="1"/>
    <xf numFmtId="0" fontId="10" fillId="0" borderId="0" xfId="0" applyFont="1" applyAlignment="1">
      <alignment horizontal="right"/>
    </xf>
    <xf numFmtId="0" fontId="6" fillId="2" borderId="4" xfId="0" applyFont="1" applyFill="1" applyBorder="1" applyAlignment="1">
      <alignment horizontal="justify" vertical="center" wrapText="1"/>
    </xf>
    <xf numFmtId="0" fontId="9" fillId="0" borderId="0" xfId="0" applyFont="1" applyAlignment="1">
      <alignment horizontal="center" vertical="center"/>
    </xf>
    <xf numFmtId="0" fontId="6" fillId="2" borderId="4" xfId="0" applyFont="1" applyFill="1" applyBorder="1" applyAlignment="1">
      <alignment vertical="center" wrapText="1"/>
    </xf>
    <xf numFmtId="49" fontId="6" fillId="2" borderId="0" xfId="0" applyNumberFormat="1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12" fillId="0" borderId="0" xfId="1" applyFont="1" applyAlignment="1">
      <alignment wrapText="1"/>
    </xf>
    <xf numFmtId="0" fontId="0" fillId="0" borderId="0" xfId="0"/>
    <xf numFmtId="0" fontId="6" fillId="2" borderId="3" xfId="0" applyFont="1" applyFill="1" applyBorder="1" applyAlignment="1">
      <alignment horizontal="justify" vertical="center" wrapText="1"/>
    </xf>
    <xf numFmtId="0" fontId="6" fillId="2" borderId="3" xfId="0" applyFont="1" applyFill="1" applyBorder="1" applyAlignment="1">
      <alignment vertical="center" wrapText="1"/>
    </xf>
    <xf numFmtId="49" fontId="14" fillId="0" borderId="0" xfId="0" applyNumberFormat="1" applyFont="1" applyAlignment="1">
      <alignment vertical="center"/>
    </xf>
    <xf numFmtId="0" fontId="6" fillId="0" borderId="20" xfId="0" applyFont="1" applyFill="1" applyBorder="1" applyAlignment="1">
      <alignment vertical="center" wrapText="1"/>
    </xf>
    <xf numFmtId="0" fontId="6" fillId="0" borderId="20" xfId="0" applyFont="1" applyFill="1" applyBorder="1" applyAlignment="1">
      <alignment horizontal="center" vertical="top" wrapText="1"/>
    </xf>
    <xf numFmtId="49" fontId="6" fillId="0" borderId="24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6" fillId="0" borderId="25" xfId="0" applyFont="1" applyFill="1" applyBorder="1" applyAlignment="1">
      <alignment horizontal="center" vertical="center" wrapText="1"/>
    </xf>
    <xf numFmtId="0" fontId="6" fillId="0" borderId="21" xfId="0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0" fontId="9" fillId="0" borderId="0" xfId="0" applyFont="1" applyFill="1"/>
    <xf numFmtId="0" fontId="6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/>
    </xf>
    <xf numFmtId="0" fontId="6" fillId="0" borderId="1" xfId="0" applyFont="1" applyFill="1" applyBorder="1" applyAlignment="1">
      <alignment vertical="center" wrapText="1"/>
    </xf>
    <xf numFmtId="0" fontId="6" fillId="0" borderId="0" xfId="0" applyFont="1" applyFill="1" applyAlignment="1">
      <alignment horizontal="justify" vertical="center"/>
    </xf>
    <xf numFmtId="0" fontId="13" fillId="0" borderId="0" xfId="0" applyFont="1" applyFill="1" applyAlignment="1">
      <alignment wrapText="1"/>
    </xf>
    <xf numFmtId="0" fontId="6" fillId="0" borderId="0" xfId="0" applyFont="1" applyFill="1" applyAlignment="1">
      <alignment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164" fontId="6" fillId="0" borderId="11" xfId="0" applyNumberFormat="1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0" fillId="0" borderId="0" xfId="0"/>
    <xf numFmtId="0" fontId="6" fillId="0" borderId="0" xfId="0" applyFont="1" applyAlignment="1">
      <alignment vertical="center" wrapText="1"/>
    </xf>
    <xf numFmtId="0" fontId="9" fillId="3" borderId="20" xfId="0" applyFont="1" applyFill="1" applyBorder="1" applyAlignment="1">
      <alignment horizontal="center" vertical="center"/>
    </xf>
    <xf numFmtId="49" fontId="6" fillId="3" borderId="20" xfId="0" applyNumberFormat="1" applyFont="1" applyFill="1" applyBorder="1" applyAlignment="1">
      <alignment horizontal="center" vertical="center" wrapText="1"/>
    </xf>
    <xf numFmtId="0" fontId="6" fillId="3" borderId="20" xfId="0" applyFont="1" applyFill="1" applyBorder="1" applyAlignment="1">
      <alignment vertical="center" wrapText="1"/>
    </xf>
    <xf numFmtId="0" fontId="6" fillId="0" borderId="0" xfId="0" applyFont="1" applyAlignment="1">
      <alignment horizontal="right"/>
    </xf>
    <xf numFmtId="0" fontId="6" fillId="0" borderId="22" xfId="0" applyFont="1" applyFill="1" applyBorder="1" applyAlignment="1">
      <alignment horizontal="center" vertical="center" wrapText="1"/>
    </xf>
    <xf numFmtId="49" fontId="6" fillId="0" borderId="20" xfId="0" applyNumberFormat="1" applyFont="1" applyFill="1" applyBorder="1" applyAlignment="1">
      <alignment horizontal="center" vertical="center" wrapText="1"/>
    </xf>
    <xf numFmtId="0" fontId="6" fillId="0" borderId="20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justify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5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12" fillId="0" borderId="0" xfId="1" applyFont="1" applyAlignment="1">
      <alignment horizontal="left" vertical="top" wrapText="1"/>
    </xf>
    <xf numFmtId="0" fontId="12" fillId="0" borderId="0" xfId="0" applyFont="1" applyAlignment="1">
      <alignment horizontal="center" vertical="center"/>
    </xf>
    <xf numFmtId="0" fontId="6" fillId="0" borderId="0" xfId="0" applyFont="1" applyAlignment="1">
      <alignment horizontal="justify" vertical="center"/>
    </xf>
    <xf numFmtId="0" fontId="15" fillId="0" borderId="0" xfId="0" applyFont="1" applyAlignment="1">
      <alignment vertical="center" wrapText="1"/>
    </xf>
    <xf numFmtId="0" fontId="0" fillId="0" borderId="0" xfId="0"/>
    <xf numFmtId="0" fontId="6" fillId="0" borderId="1" xfId="0" applyFont="1" applyFill="1" applyBorder="1" applyAlignment="1">
      <alignment horizontal="center" vertical="center" wrapText="1"/>
    </xf>
    <xf numFmtId="0" fontId="6" fillId="0" borderId="20" xfId="0" applyFont="1" applyBorder="1" applyAlignment="1">
      <alignment horizontal="center" vertical="center" wrapText="1"/>
    </xf>
    <xf numFmtId="49" fontId="6" fillId="0" borderId="20" xfId="0" applyNumberFormat="1" applyFont="1" applyBorder="1" applyAlignment="1">
      <alignment horizontal="center" vertical="center" wrapText="1"/>
    </xf>
    <xf numFmtId="164" fontId="6" fillId="0" borderId="20" xfId="0" applyNumberFormat="1" applyFont="1" applyBorder="1" applyAlignment="1">
      <alignment horizontal="center" vertical="center" wrapText="1"/>
    </xf>
    <xf numFmtId="0" fontId="6" fillId="0" borderId="20" xfId="0" applyFont="1" applyBorder="1" applyAlignment="1">
      <alignment vertical="center" wrapText="1"/>
    </xf>
    <xf numFmtId="0" fontId="6" fillId="0" borderId="0" xfId="0" applyFont="1" applyAlignment="1">
      <alignment horizontal="left" vertical="center" wrapText="1"/>
    </xf>
    <xf numFmtId="164" fontId="6" fillId="3" borderId="1" xfId="0" applyNumberFormat="1" applyFont="1" applyFill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center" vertical="center" wrapText="1"/>
    </xf>
    <xf numFmtId="164" fontId="0" fillId="0" borderId="0" xfId="0" applyNumberFormat="1"/>
    <xf numFmtId="49" fontId="6" fillId="0" borderId="1" xfId="0" applyNumberFormat="1" applyFont="1" applyBorder="1" applyAlignment="1">
      <alignment horizontal="center" vertical="center" wrapText="1"/>
    </xf>
    <xf numFmtId="164" fontId="9" fillId="0" borderId="0" xfId="0" applyNumberFormat="1" applyFont="1" applyFill="1"/>
    <xf numFmtId="0" fontId="16" fillId="0" borderId="0" xfId="0" applyFont="1"/>
    <xf numFmtId="0" fontId="17" fillId="0" borderId="0" xfId="0" applyFont="1"/>
    <xf numFmtId="0" fontId="6" fillId="2" borderId="1" xfId="0" applyFont="1" applyFill="1" applyBorder="1" applyAlignment="1">
      <alignment horizontal="left" vertical="center" wrapText="1"/>
    </xf>
    <xf numFmtId="0" fontId="6" fillId="3" borderId="2" xfId="0" applyFont="1" applyFill="1" applyBorder="1" applyAlignment="1">
      <alignment horizontal="left" vertical="center" wrapText="1"/>
    </xf>
    <xf numFmtId="0" fontId="6" fillId="2" borderId="3" xfId="0" applyFont="1" applyFill="1" applyBorder="1" applyAlignment="1">
      <alignment horizontal="left" vertical="center" wrapText="1"/>
    </xf>
    <xf numFmtId="0" fontId="6" fillId="2" borderId="4" xfId="0" applyFont="1" applyFill="1" applyBorder="1" applyAlignment="1">
      <alignment horizontal="left" vertical="center" wrapText="1"/>
    </xf>
    <xf numFmtId="0" fontId="6" fillId="0" borderId="13" xfId="0" applyFont="1" applyFill="1" applyBorder="1" applyAlignment="1">
      <alignment horizontal="left" vertical="center" wrapText="1"/>
    </xf>
    <xf numFmtId="0" fontId="6" fillId="0" borderId="11" xfId="0" applyFont="1" applyFill="1" applyBorder="1" applyAlignment="1">
      <alignment horizontal="left" vertical="center" wrapText="1"/>
    </xf>
    <xf numFmtId="0" fontId="6" fillId="0" borderId="20" xfId="0" applyFont="1" applyFill="1" applyBorder="1" applyAlignment="1">
      <alignment horizontal="center" vertical="center" wrapText="1"/>
    </xf>
    <xf numFmtId="0" fontId="6" fillId="0" borderId="20" xfId="0" applyFont="1" applyFill="1" applyBorder="1" applyAlignment="1">
      <alignment horizontal="justify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3" borderId="2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right"/>
    </xf>
    <xf numFmtId="0" fontId="6" fillId="0" borderId="4" xfId="0" applyFont="1" applyFill="1" applyBorder="1" applyAlignment="1">
      <alignment horizontal="justify" vertical="center" wrapText="1"/>
    </xf>
    <xf numFmtId="0" fontId="6" fillId="0" borderId="20" xfId="0" applyFont="1" applyBorder="1" applyAlignment="1">
      <alignment horizontal="left" vertical="center" wrapText="1"/>
    </xf>
    <xf numFmtId="0" fontId="6" fillId="0" borderId="20" xfId="0" applyFont="1" applyBorder="1" applyAlignment="1">
      <alignment horizontal="center" vertical="center"/>
    </xf>
    <xf numFmtId="0" fontId="6" fillId="0" borderId="20" xfId="0" applyFont="1" applyBorder="1" applyAlignment="1">
      <alignment horizontal="center" wrapText="1"/>
    </xf>
    <xf numFmtId="0" fontId="12" fillId="0" borderId="0" xfId="0" applyFont="1" applyBorder="1" applyAlignment="1">
      <alignment horizontal="center" vertical="center"/>
    </xf>
    <xf numFmtId="0" fontId="9" fillId="0" borderId="0" xfId="0" applyFont="1" applyAlignment="1">
      <alignment vertical="center" wrapText="1"/>
    </xf>
    <xf numFmtId="164" fontId="6" fillId="3" borderId="20" xfId="0" applyNumberFormat="1" applyFont="1" applyFill="1" applyBorder="1" applyAlignment="1">
      <alignment horizontal="center" vertical="center" wrapText="1"/>
    </xf>
    <xf numFmtId="49" fontId="9" fillId="0" borderId="0" xfId="0" applyNumberFormat="1" applyFont="1"/>
    <xf numFmtId="0" fontId="6" fillId="3" borderId="1" xfId="0" applyFont="1" applyFill="1" applyBorder="1" applyAlignment="1">
      <alignment horizontal="center" vertical="center" wrapText="1"/>
    </xf>
    <xf numFmtId="0" fontId="6" fillId="0" borderId="20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 wrapText="1"/>
    </xf>
    <xf numFmtId="0" fontId="6" fillId="0" borderId="24" xfId="0" applyFont="1" applyFill="1" applyBorder="1" applyAlignment="1">
      <alignment horizontal="justify" vertical="center" wrapText="1"/>
    </xf>
    <xf numFmtId="0" fontId="6" fillId="0" borderId="2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/>
    <xf numFmtId="0" fontId="6" fillId="0" borderId="20" xfId="0" applyFont="1" applyFill="1" applyBorder="1" applyAlignment="1">
      <alignment horizontal="justify" vertical="center" wrapText="1"/>
    </xf>
    <xf numFmtId="0" fontId="6" fillId="0" borderId="27" xfId="0" applyFont="1" applyBorder="1" applyAlignment="1">
      <alignment horizontal="left" wrapText="1"/>
    </xf>
    <xf numFmtId="0" fontId="6" fillId="3" borderId="22" xfId="0" applyFont="1" applyFill="1" applyBorder="1" applyAlignment="1">
      <alignment horizontal="center" vertical="center" wrapText="1"/>
    </xf>
    <xf numFmtId="0" fontId="6" fillId="3" borderId="23" xfId="0" applyFont="1" applyFill="1" applyBorder="1" applyAlignment="1">
      <alignment horizontal="center" vertical="center" wrapText="1"/>
    </xf>
    <xf numFmtId="0" fontId="6" fillId="3" borderId="24" xfId="0" applyFont="1" applyFill="1" applyBorder="1" applyAlignment="1">
      <alignment horizontal="center" vertical="center" wrapText="1"/>
    </xf>
    <xf numFmtId="49" fontId="6" fillId="0" borderId="22" xfId="0" applyNumberFormat="1" applyFont="1" applyBorder="1" applyAlignment="1">
      <alignment horizontal="center" vertical="center" wrapText="1"/>
    </xf>
    <xf numFmtId="49" fontId="6" fillId="0" borderId="23" xfId="0" applyNumberFormat="1" applyFont="1" applyBorder="1" applyAlignment="1">
      <alignment horizontal="center" vertical="center" wrapText="1"/>
    </xf>
    <xf numFmtId="49" fontId="6" fillId="0" borderId="24" xfId="0" applyNumberFormat="1" applyFont="1" applyBorder="1" applyAlignment="1">
      <alignment horizontal="center" vertical="center" wrapText="1"/>
    </xf>
    <xf numFmtId="0" fontId="6" fillId="0" borderId="22" xfId="0" applyFont="1" applyBorder="1" applyAlignment="1">
      <alignment horizontal="center" vertical="center" wrapText="1"/>
    </xf>
    <xf numFmtId="0" fontId="6" fillId="0" borderId="23" xfId="0" applyFont="1" applyBorder="1" applyAlignment="1">
      <alignment horizontal="center" vertical="center" wrapText="1"/>
    </xf>
    <xf numFmtId="0" fontId="6" fillId="0" borderId="24" xfId="0" applyFont="1" applyBorder="1" applyAlignment="1">
      <alignment horizontal="center" vertical="center" wrapText="1"/>
    </xf>
    <xf numFmtId="0" fontId="6" fillId="0" borderId="21" xfId="0" applyFont="1" applyBorder="1" applyAlignment="1">
      <alignment horizontal="left" vertical="center" wrapText="1"/>
    </xf>
    <xf numFmtId="0" fontId="6" fillId="0" borderId="26" xfId="0" applyFont="1" applyBorder="1" applyAlignment="1">
      <alignment horizontal="left" vertical="center" wrapText="1"/>
    </xf>
    <xf numFmtId="0" fontId="6" fillId="0" borderId="25" xfId="0" applyFont="1" applyBorder="1" applyAlignment="1">
      <alignment horizontal="left" vertical="center" wrapText="1"/>
    </xf>
    <xf numFmtId="0" fontId="6" fillId="0" borderId="21" xfId="0" applyFont="1" applyBorder="1" applyAlignment="1">
      <alignment horizontal="center" vertical="center" wrapText="1"/>
    </xf>
    <xf numFmtId="0" fontId="6" fillId="0" borderId="26" xfId="0" applyFont="1" applyBorder="1" applyAlignment="1">
      <alignment horizontal="center" vertical="center" wrapText="1"/>
    </xf>
    <xf numFmtId="0" fontId="6" fillId="0" borderId="25" xfId="0" applyFont="1" applyBorder="1" applyAlignment="1">
      <alignment horizontal="center" vertical="center" wrapText="1"/>
    </xf>
    <xf numFmtId="49" fontId="6" fillId="3" borderId="22" xfId="0" applyNumberFormat="1" applyFont="1" applyFill="1" applyBorder="1" applyAlignment="1">
      <alignment horizontal="center" vertical="center" wrapText="1"/>
    </xf>
    <xf numFmtId="49" fontId="6" fillId="3" borderId="23" xfId="0" applyNumberFormat="1" applyFont="1" applyFill="1" applyBorder="1" applyAlignment="1">
      <alignment horizontal="center" vertical="center" wrapText="1"/>
    </xf>
    <xf numFmtId="49" fontId="6" fillId="3" borderId="24" xfId="0" applyNumberFormat="1" applyFont="1" applyFill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center"/>
    </xf>
    <xf numFmtId="0" fontId="6" fillId="0" borderId="20" xfId="0" applyFont="1" applyBorder="1" applyAlignment="1">
      <alignment horizontal="center" vertical="center" wrapText="1"/>
    </xf>
    <xf numFmtId="0" fontId="6" fillId="0" borderId="22" xfId="0" applyFont="1" applyBorder="1" applyAlignment="1">
      <alignment horizontal="center" vertical="top" wrapText="1"/>
    </xf>
    <xf numFmtId="0" fontId="6" fillId="0" borderId="23" xfId="0" applyFont="1" applyBorder="1" applyAlignment="1">
      <alignment horizontal="center" vertical="top" wrapText="1"/>
    </xf>
    <xf numFmtId="0" fontId="6" fillId="0" borderId="24" xfId="0" applyFont="1" applyBorder="1" applyAlignment="1">
      <alignment horizontal="center" vertical="top" wrapText="1"/>
    </xf>
    <xf numFmtId="0" fontId="6" fillId="0" borderId="27" xfId="0" applyFont="1" applyBorder="1" applyAlignment="1">
      <alignment horizontal="left" vertical="center"/>
    </xf>
    <xf numFmtId="0" fontId="6" fillId="0" borderId="0" xfId="0" applyFont="1" applyBorder="1" applyAlignment="1">
      <alignment horizontal="left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justify" vertical="center" wrapText="1"/>
    </xf>
    <xf numFmtId="0" fontId="6" fillId="0" borderId="7" xfId="0" applyFont="1" applyBorder="1" applyAlignment="1">
      <alignment horizontal="justify" vertical="center" wrapText="1"/>
    </xf>
    <xf numFmtId="0" fontId="6" fillId="0" borderId="2" xfId="0" applyFont="1" applyBorder="1" applyAlignment="1">
      <alignment horizontal="justify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3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justify" vertical="center" wrapText="1"/>
    </xf>
    <xf numFmtId="49" fontId="6" fillId="0" borderId="9" xfId="0" applyNumberFormat="1" applyFont="1" applyBorder="1" applyAlignment="1">
      <alignment horizontal="center" vertical="center" wrapText="1"/>
    </xf>
    <xf numFmtId="49" fontId="6" fillId="0" borderId="10" xfId="0" applyNumberFormat="1" applyFont="1" applyBorder="1" applyAlignment="1">
      <alignment horizontal="center" vertical="center" wrapText="1"/>
    </xf>
    <xf numFmtId="49" fontId="6" fillId="0" borderId="28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9" fillId="0" borderId="7" xfId="0" applyFont="1" applyBorder="1"/>
    <xf numFmtId="0" fontId="9" fillId="0" borderId="2" xfId="0" applyFont="1" applyBorder="1"/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3" borderId="1" xfId="0" applyFont="1" applyFill="1" applyBorder="1" applyAlignment="1">
      <alignment horizontal="justify" vertical="center" wrapText="1"/>
    </xf>
    <xf numFmtId="49" fontId="6" fillId="0" borderId="6" xfId="0" applyNumberFormat="1" applyFont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1" fillId="0" borderId="6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justify" vertical="center" wrapText="1"/>
    </xf>
    <xf numFmtId="49" fontId="6" fillId="0" borderId="6" xfId="0" applyNumberFormat="1" applyFont="1" applyBorder="1" applyAlignment="1">
      <alignment horizontal="justify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49" fontId="6" fillId="0" borderId="3" xfId="0" applyNumberFormat="1" applyFont="1" applyBorder="1" applyAlignment="1">
      <alignment horizontal="justify" vertical="center" wrapText="1"/>
    </xf>
    <xf numFmtId="0" fontId="10" fillId="0" borderId="0" xfId="0" applyFont="1" applyAlignment="1">
      <alignment horizontal="center"/>
    </xf>
    <xf numFmtId="0" fontId="6" fillId="3" borderId="20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15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6" fillId="0" borderId="17" xfId="0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 wrapText="1"/>
    </xf>
    <xf numFmtId="0" fontId="6" fillId="0" borderId="19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horizontal="center" vertical="center" wrapText="1"/>
    </xf>
    <xf numFmtId="0" fontId="10" fillId="0" borderId="0" xfId="0" applyFont="1" applyAlignment="1">
      <alignment horizontal="right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A71"/>
  <sheetViews>
    <sheetView tabSelected="1" workbookViewId="0">
      <selection activeCell="A5" sqref="A5:B5"/>
    </sheetView>
  </sheetViews>
  <sheetFormatPr defaultRowHeight="15"/>
  <cols>
    <col min="1" max="1" width="41" style="7" customWidth="1"/>
    <col min="2" max="2" width="65.5703125" style="7" customWidth="1"/>
    <col min="3" max="16384" width="9.140625" style="7"/>
  </cols>
  <sheetData>
    <row r="1" spans="1:2" ht="81" customHeight="1">
      <c r="A1" s="15"/>
      <c r="B1" s="52" t="s">
        <v>283</v>
      </c>
    </row>
    <row r="2" spans="1:2" ht="13.5" customHeight="1"/>
    <row r="3" spans="1:2" ht="28.5" customHeight="1">
      <c r="A3" s="94" t="s">
        <v>197</v>
      </c>
      <c r="B3" s="94"/>
    </row>
    <row r="4" spans="1:2" ht="18.75">
      <c r="A4" s="94" t="s">
        <v>198</v>
      </c>
      <c r="B4" s="94"/>
    </row>
    <row r="5" spans="1:2" ht="64.5" customHeight="1">
      <c r="A5" s="95" t="s">
        <v>70</v>
      </c>
      <c r="B5" s="95"/>
    </row>
    <row r="6" spans="1:2" ht="18.75">
      <c r="A6" s="53"/>
    </row>
    <row r="7" spans="1:2" ht="18.75">
      <c r="A7" s="94" t="s">
        <v>45</v>
      </c>
      <c r="B7" s="94"/>
    </row>
    <row r="8" spans="1:2" ht="11.25" customHeight="1" thickBot="1">
      <c r="A8" s="53"/>
    </row>
    <row r="9" spans="1:2" ht="48" thickBot="1">
      <c r="A9" s="70" t="s">
        <v>0</v>
      </c>
      <c r="B9" s="71" t="s">
        <v>231</v>
      </c>
    </row>
    <row r="10" spans="1:2" ht="152.25" customHeight="1" thickBot="1">
      <c r="A10" s="72" t="s">
        <v>1</v>
      </c>
      <c r="B10" s="73" t="s">
        <v>279</v>
      </c>
    </row>
    <row r="11" spans="1:2" ht="79.5" thickBot="1">
      <c r="A11" s="72" t="s">
        <v>2</v>
      </c>
      <c r="B11" s="73" t="s">
        <v>267</v>
      </c>
    </row>
    <row r="12" spans="1:2" ht="60" customHeight="1" thickBot="1">
      <c r="A12" s="72" t="s">
        <v>33</v>
      </c>
      <c r="B12" s="73" t="s">
        <v>69</v>
      </c>
    </row>
    <row r="13" spans="1:2" ht="103.5" customHeight="1" thickBot="1">
      <c r="A13" s="18" t="s">
        <v>3</v>
      </c>
      <c r="B13" s="12" t="s">
        <v>216</v>
      </c>
    </row>
    <row r="14" spans="1:2" ht="16.5" thickBot="1">
      <c r="A14" s="17" t="s">
        <v>65</v>
      </c>
      <c r="B14" s="12" t="s">
        <v>105</v>
      </c>
    </row>
    <row r="15" spans="1:2" ht="63.75" thickBot="1">
      <c r="A15" s="17" t="s">
        <v>34</v>
      </c>
      <c r="B15" s="84" t="s">
        <v>266</v>
      </c>
    </row>
    <row r="16" spans="1:2" ht="63" customHeight="1" thickBot="1">
      <c r="A16" s="17" t="s">
        <v>35</v>
      </c>
      <c r="B16" s="10" t="s">
        <v>129</v>
      </c>
    </row>
    <row r="17" spans="1:2" ht="29.25" customHeight="1">
      <c r="A17" s="54"/>
    </row>
    <row r="18" spans="1:2" ht="54" customHeight="1">
      <c r="A18" s="62" t="s">
        <v>232</v>
      </c>
      <c r="B18" s="44" t="s">
        <v>263</v>
      </c>
    </row>
    <row r="19" spans="1:2" ht="15" customHeight="1">
      <c r="A19" s="54"/>
    </row>
    <row r="20" spans="1:2" ht="15" customHeight="1">
      <c r="A20" s="54"/>
    </row>
    <row r="21" spans="1:2" ht="15.75">
      <c r="A21" s="54"/>
    </row>
    <row r="22" spans="1:2" ht="15.75">
      <c r="A22" s="54"/>
    </row>
    <row r="23" spans="1:2" ht="15.75">
      <c r="A23" s="54"/>
    </row>
    <row r="24" spans="1:2" ht="15.75">
      <c r="A24" s="54"/>
    </row>
    <row r="25" spans="1:2" ht="15.75">
      <c r="A25" s="54"/>
    </row>
    <row r="26" spans="1:2" ht="15.75">
      <c r="A26" s="54"/>
    </row>
    <row r="68" spans="1:27">
      <c r="C68" s="55"/>
      <c r="D68" s="55"/>
      <c r="E68" s="55"/>
      <c r="F68" s="55"/>
      <c r="G68" s="55"/>
      <c r="H68" s="55"/>
      <c r="I68" s="55"/>
      <c r="J68" s="55"/>
      <c r="K68" s="55"/>
      <c r="L68" s="55"/>
      <c r="M68" s="55"/>
      <c r="N68" s="55"/>
      <c r="O68" s="55"/>
      <c r="P68" s="55"/>
      <c r="Q68" s="55"/>
      <c r="R68" s="55"/>
      <c r="S68" s="55"/>
      <c r="T68" s="55"/>
      <c r="U68" s="55"/>
      <c r="V68" s="55"/>
      <c r="W68" s="55"/>
      <c r="X68" s="55"/>
      <c r="Y68" s="55"/>
      <c r="Z68" s="55"/>
      <c r="AA68" s="55"/>
    </row>
    <row r="70" spans="1:27">
      <c r="A70" s="55"/>
      <c r="B70" s="55"/>
    </row>
    <row r="71" spans="1:27" ht="15.75">
      <c r="A71" s="54"/>
    </row>
  </sheetData>
  <mergeCells count="4">
    <mergeCell ref="A7:B7"/>
    <mergeCell ref="A3:B3"/>
    <mergeCell ref="A4:B4"/>
    <mergeCell ref="A5:B5"/>
  </mergeCells>
  <printOptions horizontalCentered="1"/>
  <pageMargins left="1.1811023622047245" right="0.39370078740157483" top="0.78740157480314965" bottom="0.78740157480314965" header="0.59055118110236227" footer="0.31496062992125984"/>
  <pageSetup paperSize="9" scale="80" fitToHeight="0" orientation="portrait" horizontalDpi="1200" verticalDpi="1200" r:id="rId1"/>
  <headerFooter differentFirst="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46"/>
  <sheetViews>
    <sheetView topLeftCell="A33" zoomScaleNormal="100" workbookViewId="0">
      <selection activeCell="J35" sqref="J35"/>
    </sheetView>
  </sheetViews>
  <sheetFormatPr defaultRowHeight="15"/>
  <cols>
    <col min="1" max="1" width="9.140625" customWidth="1"/>
    <col min="2" max="2" width="28.42578125" customWidth="1"/>
    <col min="3" max="3" width="10.7109375" customWidth="1"/>
    <col min="4" max="4" width="12" customWidth="1"/>
    <col min="5" max="6" width="11" customWidth="1"/>
    <col min="7" max="7" width="11.140625" customWidth="1"/>
    <col min="8" max="8" width="31.7109375" customWidth="1"/>
    <col min="9" max="9" width="25.42578125" style="4" customWidth="1"/>
    <col min="10" max="10" width="36.140625" customWidth="1"/>
  </cols>
  <sheetData>
    <row r="1" spans="1:12" ht="18.75">
      <c r="A1" s="99" t="s">
        <v>44</v>
      </c>
      <c r="B1" s="99"/>
      <c r="C1" s="99"/>
      <c r="D1" s="99"/>
      <c r="E1" s="99"/>
      <c r="F1" s="99"/>
      <c r="G1" s="99"/>
      <c r="H1" s="99"/>
      <c r="I1" s="99"/>
      <c r="J1" s="99"/>
    </row>
    <row r="2" spans="1:12" ht="15.75">
      <c r="A2" s="100"/>
      <c r="B2" s="101"/>
      <c r="C2" s="101"/>
      <c r="D2" s="101"/>
      <c r="E2" s="101"/>
      <c r="F2" s="101"/>
      <c r="G2" s="101"/>
      <c r="H2" s="101"/>
      <c r="I2" s="101"/>
      <c r="J2" s="101"/>
    </row>
    <row r="3" spans="1:12" ht="33" customHeight="1">
      <c r="A3" s="97" t="s">
        <v>4</v>
      </c>
      <c r="B3" s="97" t="s">
        <v>5</v>
      </c>
      <c r="C3" s="97" t="s">
        <v>41</v>
      </c>
      <c r="D3" s="97" t="s">
        <v>68</v>
      </c>
      <c r="E3" s="97" t="s">
        <v>6</v>
      </c>
      <c r="F3" s="97"/>
      <c r="G3" s="97"/>
      <c r="H3" s="97" t="s">
        <v>42</v>
      </c>
      <c r="I3" s="97" t="s">
        <v>43</v>
      </c>
      <c r="J3" s="97" t="s">
        <v>63</v>
      </c>
    </row>
    <row r="4" spans="1:12" ht="52.5" customHeight="1">
      <c r="A4" s="97"/>
      <c r="B4" s="97"/>
      <c r="C4" s="97"/>
      <c r="D4" s="97"/>
      <c r="E4" s="76" t="s">
        <v>21</v>
      </c>
      <c r="F4" s="76" t="s">
        <v>22</v>
      </c>
      <c r="G4" s="76" t="s">
        <v>104</v>
      </c>
      <c r="H4" s="97"/>
      <c r="I4" s="97"/>
      <c r="J4" s="97"/>
    </row>
    <row r="5" spans="1:12" ht="15.75">
      <c r="A5" s="76">
        <v>1</v>
      </c>
      <c r="B5" s="76">
        <v>2</v>
      </c>
      <c r="C5" s="76">
        <v>3</v>
      </c>
      <c r="D5" s="76">
        <v>4</v>
      </c>
      <c r="E5" s="76">
        <v>5</v>
      </c>
      <c r="F5" s="76">
        <v>6</v>
      </c>
      <c r="G5" s="76">
        <v>7</v>
      </c>
      <c r="H5" s="76">
        <v>8</v>
      </c>
      <c r="I5" s="76">
        <v>9</v>
      </c>
      <c r="J5" s="76">
        <v>10</v>
      </c>
    </row>
    <row r="6" spans="1:12" ht="15.75">
      <c r="A6" s="46">
        <v>1</v>
      </c>
      <c r="B6" s="102" t="s">
        <v>7</v>
      </c>
      <c r="C6" s="102"/>
      <c r="D6" s="102"/>
      <c r="E6" s="102"/>
      <c r="F6" s="102"/>
      <c r="G6" s="102"/>
      <c r="H6" s="102"/>
      <c r="I6" s="102"/>
      <c r="J6" s="102"/>
    </row>
    <row r="7" spans="1:12" ht="47.25" customHeight="1">
      <c r="A7" s="46" t="s">
        <v>36</v>
      </c>
      <c r="B7" s="102" t="s">
        <v>217</v>
      </c>
      <c r="C7" s="102"/>
      <c r="D7" s="102"/>
      <c r="E7" s="102"/>
      <c r="F7" s="102"/>
      <c r="G7" s="102"/>
      <c r="H7" s="102"/>
      <c r="I7" s="102"/>
      <c r="J7" s="102"/>
    </row>
    <row r="8" spans="1:12" ht="353.25" customHeight="1">
      <c r="A8" s="46" t="s">
        <v>37</v>
      </c>
      <c r="B8" s="20" t="s">
        <v>71</v>
      </c>
      <c r="C8" s="76" t="s">
        <v>103</v>
      </c>
      <c r="D8" s="76">
        <v>1</v>
      </c>
      <c r="E8" s="76">
        <v>1</v>
      </c>
      <c r="F8" s="76">
        <v>0</v>
      </c>
      <c r="G8" s="76">
        <v>0</v>
      </c>
      <c r="H8" s="76" t="s">
        <v>215</v>
      </c>
      <c r="I8" s="76" t="s">
        <v>95</v>
      </c>
      <c r="J8" s="76" t="s">
        <v>116</v>
      </c>
      <c r="L8" s="3"/>
    </row>
    <row r="9" spans="1:12" ht="219" customHeight="1">
      <c r="A9" s="46" t="s">
        <v>72</v>
      </c>
      <c r="B9" s="20" t="s">
        <v>73</v>
      </c>
      <c r="C9" s="76" t="s">
        <v>111</v>
      </c>
      <c r="D9" s="76">
        <v>51.6</v>
      </c>
      <c r="E9" s="76">
        <v>55</v>
      </c>
      <c r="F9" s="76">
        <v>59</v>
      </c>
      <c r="G9" s="76">
        <v>60</v>
      </c>
      <c r="H9" s="76" t="s">
        <v>133</v>
      </c>
      <c r="I9" s="76" t="s">
        <v>233</v>
      </c>
      <c r="J9" s="76" t="s">
        <v>130</v>
      </c>
      <c r="K9" s="6"/>
    </row>
    <row r="10" spans="1:12" ht="264.75" customHeight="1">
      <c r="A10" s="46" t="s">
        <v>74</v>
      </c>
      <c r="B10" s="20" t="s">
        <v>75</v>
      </c>
      <c r="C10" s="76" t="s">
        <v>103</v>
      </c>
      <c r="D10" s="76">
        <v>3</v>
      </c>
      <c r="E10" s="76">
        <v>1</v>
      </c>
      <c r="F10" s="76">
        <v>3</v>
      </c>
      <c r="G10" s="76">
        <v>3</v>
      </c>
      <c r="H10" s="76" t="s">
        <v>218</v>
      </c>
      <c r="I10" s="76" t="s">
        <v>94</v>
      </c>
      <c r="J10" s="76" t="s">
        <v>119</v>
      </c>
    </row>
    <row r="11" spans="1:12" ht="222" customHeight="1">
      <c r="A11" s="46" t="s">
        <v>161</v>
      </c>
      <c r="B11" s="20" t="s">
        <v>85</v>
      </c>
      <c r="C11" s="76" t="s">
        <v>103</v>
      </c>
      <c r="D11" s="76">
        <v>24</v>
      </c>
      <c r="E11" s="76">
        <v>24</v>
      </c>
      <c r="F11" s="76">
        <v>24</v>
      </c>
      <c r="G11" s="76">
        <v>24</v>
      </c>
      <c r="H11" s="76" t="s">
        <v>219</v>
      </c>
      <c r="I11" s="76" t="s">
        <v>120</v>
      </c>
      <c r="J11" s="76" t="s">
        <v>118</v>
      </c>
    </row>
    <row r="12" spans="1:12" ht="218.25" customHeight="1">
      <c r="A12" s="46" t="s">
        <v>164</v>
      </c>
      <c r="B12" s="20" t="s">
        <v>186</v>
      </c>
      <c r="C12" s="76" t="s">
        <v>101</v>
      </c>
      <c r="D12" s="76">
        <v>100</v>
      </c>
      <c r="E12" s="76">
        <v>100</v>
      </c>
      <c r="F12" s="76">
        <v>100</v>
      </c>
      <c r="G12" s="76">
        <v>100</v>
      </c>
      <c r="H12" s="76" t="s">
        <v>219</v>
      </c>
      <c r="I12" s="76" t="s">
        <v>122</v>
      </c>
      <c r="J12" s="76" t="s">
        <v>118</v>
      </c>
    </row>
    <row r="13" spans="1:12" ht="147.75" customHeight="1">
      <c r="A13" s="46" t="s">
        <v>165</v>
      </c>
      <c r="B13" s="47" t="s">
        <v>92</v>
      </c>
      <c r="C13" s="76" t="s">
        <v>103</v>
      </c>
      <c r="D13" s="76">
        <v>8</v>
      </c>
      <c r="E13" s="76">
        <v>8</v>
      </c>
      <c r="F13" s="76">
        <v>8</v>
      </c>
      <c r="G13" s="76">
        <v>8</v>
      </c>
      <c r="H13" s="76" t="s">
        <v>110</v>
      </c>
      <c r="I13" s="76" t="s">
        <v>233</v>
      </c>
      <c r="J13" s="76" t="s">
        <v>196</v>
      </c>
    </row>
    <row r="14" spans="1:12" ht="241.5" customHeight="1">
      <c r="A14" s="46" t="s">
        <v>166</v>
      </c>
      <c r="B14" s="47" t="s">
        <v>171</v>
      </c>
      <c r="C14" s="76" t="s">
        <v>101</v>
      </c>
      <c r="D14" s="76">
        <v>100</v>
      </c>
      <c r="E14" s="76">
        <v>100</v>
      </c>
      <c r="F14" s="76">
        <v>100</v>
      </c>
      <c r="G14" s="76">
        <v>100</v>
      </c>
      <c r="H14" s="76" t="s">
        <v>242</v>
      </c>
      <c r="I14" s="76" t="s">
        <v>252</v>
      </c>
      <c r="J14" s="76" t="s">
        <v>196</v>
      </c>
    </row>
    <row r="15" spans="1:12" ht="255" customHeight="1">
      <c r="A15" s="46" t="s">
        <v>168</v>
      </c>
      <c r="B15" s="47" t="s">
        <v>176</v>
      </c>
      <c r="C15" s="76" t="s">
        <v>103</v>
      </c>
      <c r="D15" s="76">
        <v>2</v>
      </c>
      <c r="E15" s="76">
        <v>2</v>
      </c>
      <c r="F15" s="76">
        <v>1</v>
      </c>
      <c r="G15" s="76">
        <v>1</v>
      </c>
      <c r="H15" s="76" t="s">
        <v>172</v>
      </c>
      <c r="I15" s="76" t="s">
        <v>252</v>
      </c>
      <c r="J15" s="76" t="s">
        <v>251</v>
      </c>
    </row>
    <row r="16" spans="1:12" ht="249.75" customHeight="1">
      <c r="A16" s="46" t="s">
        <v>169</v>
      </c>
      <c r="B16" s="47" t="s">
        <v>177</v>
      </c>
      <c r="C16" s="76" t="s">
        <v>103</v>
      </c>
      <c r="D16" s="76">
        <v>0</v>
      </c>
      <c r="E16" s="76">
        <v>2</v>
      </c>
      <c r="F16" s="76">
        <v>0</v>
      </c>
      <c r="G16" s="76">
        <v>0</v>
      </c>
      <c r="H16" s="76" t="s">
        <v>172</v>
      </c>
      <c r="I16" s="76" t="s">
        <v>252</v>
      </c>
      <c r="J16" s="76" t="s">
        <v>173</v>
      </c>
    </row>
    <row r="17" spans="1:11" ht="243.75" customHeight="1">
      <c r="A17" s="46" t="s">
        <v>170</v>
      </c>
      <c r="B17" s="20" t="s">
        <v>175</v>
      </c>
      <c r="C17" s="76" t="s">
        <v>103</v>
      </c>
      <c r="D17" s="76">
        <v>5</v>
      </c>
      <c r="E17" s="76">
        <v>3</v>
      </c>
      <c r="F17" s="76">
        <v>3</v>
      </c>
      <c r="G17" s="76">
        <v>3</v>
      </c>
      <c r="H17" s="76" t="s">
        <v>174</v>
      </c>
      <c r="I17" s="76" t="s">
        <v>252</v>
      </c>
      <c r="J17" s="76" t="s">
        <v>196</v>
      </c>
    </row>
    <row r="18" spans="1:11" ht="15.75">
      <c r="A18" s="46">
        <v>2</v>
      </c>
      <c r="B18" s="102" t="s">
        <v>8</v>
      </c>
      <c r="C18" s="102"/>
      <c r="D18" s="102"/>
      <c r="E18" s="102"/>
      <c r="F18" s="102"/>
      <c r="G18" s="102"/>
      <c r="H18" s="102"/>
      <c r="I18" s="102"/>
      <c r="J18" s="102"/>
    </row>
    <row r="19" spans="1:11" ht="240.75" customHeight="1">
      <c r="A19" s="46" t="s">
        <v>38</v>
      </c>
      <c r="B19" s="20" t="s">
        <v>76</v>
      </c>
      <c r="C19" s="76" t="s">
        <v>124</v>
      </c>
      <c r="D19" s="76">
        <v>0</v>
      </c>
      <c r="E19" s="76">
        <v>160</v>
      </c>
      <c r="F19" s="76">
        <v>0</v>
      </c>
      <c r="G19" s="76">
        <v>0</v>
      </c>
      <c r="H19" s="76" t="s">
        <v>189</v>
      </c>
      <c r="I19" s="76" t="s">
        <v>95</v>
      </c>
      <c r="J19" s="76" t="s">
        <v>117</v>
      </c>
    </row>
    <row r="20" spans="1:11" ht="225" customHeight="1">
      <c r="A20" s="46" t="s">
        <v>77</v>
      </c>
      <c r="B20" s="47" t="s">
        <v>86</v>
      </c>
      <c r="C20" s="76" t="s">
        <v>125</v>
      </c>
      <c r="D20" s="76">
        <v>1</v>
      </c>
      <c r="E20" s="76">
        <v>0.3</v>
      </c>
      <c r="F20" s="76">
        <v>0.4</v>
      </c>
      <c r="G20" s="76">
        <v>0.5</v>
      </c>
      <c r="H20" s="76" t="s">
        <v>220</v>
      </c>
      <c r="I20" s="76" t="s">
        <v>233</v>
      </c>
      <c r="J20" s="76" t="s">
        <v>131</v>
      </c>
    </row>
    <row r="21" spans="1:11" ht="381" customHeight="1">
      <c r="A21" s="46" t="s">
        <v>78</v>
      </c>
      <c r="B21" s="20" t="s">
        <v>87</v>
      </c>
      <c r="C21" s="76" t="s">
        <v>125</v>
      </c>
      <c r="D21" s="76">
        <v>21</v>
      </c>
      <c r="E21" s="76">
        <v>21</v>
      </c>
      <c r="F21" s="76">
        <v>21</v>
      </c>
      <c r="G21" s="76">
        <v>21</v>
      </c>
      <c r="H21" s="76" t="s">
        <v>160</v>
      </c>
      <c r="I21" s="76" t="s">
        <v>233</v>
      </c>
      <c r="J21" s="76" t="s">
        <v>134</v>
      </c>
    </row>
    <row r="22" spans="1:11" ht="360.75" customHeight="1">
      <c r="A22" s="46" t="s">
        <v>79</v>
      </c>
      <c r="B22" s="20" t="s">
        <v>88</v>
      </c>
      <c r="C22" s="76" t="s">
        <v>127</v>
      </c>
      <c r="D22" s="76">
        <v>500</v>
      </c>
      <c r="E22" s="76">
        <v>1000</v>
      </c>
      <c r="F22" s="76">
        <v>1000</v>
      </c>
      <c r="G22" s="76">
        <v>1000</v>
      </c>
      <c r="H22" s="21" t="s">
        <v>157</v>
      </c>
      <c r="I22" s="76" t="s">
        <v>233</v>
      </c>
      <c r="J22" s="76" t="s">
        <v>135</v>
      </c>
    </row>
    <row r="23" spans="1:11" s="16" customFormat="1" ht="409.5" customHeight="1">
      <c r="A23" s="46" t="s">
        <v>208</v>
      </c>
      <c r="B23" s="20" t="s">
        <v>207</v>
      </c>
      <c r="C23" s="76" t="s">
        <v>103</v>
      </c>
      <c r="D23" s="76">
        <v>1</v>
      </c>
      <c r="E23" s="76">
        <v>1</v>
      </c>
      <c r="F23" s="76">
        <v>0</v>
      </c>
      <c r="G23" s="76">
        <v>0</v>
      </c>
      <c r="H23" s="76" t="s">
        <v>210</v>
      </c>
      <c r="I23" s="76" t="s">
        <v>233</v>
      </c>
      <c r="J23" s="76" t="s">
        <v>209</v>
      </c>
    </row>
    <row r="24" spans="1:11" ht="15.75">
      <c r="A24" s="22" t="s">
        <v>39</v>
      </c>
      <c r="B24" s="96" t="s">
        <v>9</v>
      </c>
      <c r="C24" s="96"/>
      <c r="D24" s="96"/>
      <c r="E24" s="96"/>
      <c r="F24" s="96"/>
      <c r="G24" s="96"/>
      <c r="H24" s="96"/>
      <c r="I24" s="96"/>
      <c r="J24" s="96"/>
    </row>
    <row r="25" spans="1:11" ht="132.75" customHeight="1">
      <c r="A25" s="46" t="s">
        <v>40</v>
      </c>
      <c r="B25" s="20" t="s">
        <v>89</v>
      </c>
      <c r="C25" s="76" t="s">
        <v>103</v>
      </c>
      <c r="D25" s="76">
        <v>4840</v>
      </c>
      <c r="E25" s="76">
        <v>4840</v>
      </c>
      <c r="F25" s="76">
        <v>4840</v>
      </c>
      <c r="G25" s="76">
        <v>4840</v>
      </c>
      <c r="H25" s="76" t="s">
        <v>159</v>
      </c>
      <c r="I25" s="76" t="s">
        <v>122</v>
      </c>
      <c r="J25" s="76" t="s">
        <v>118</v>
      </c>
    </row>
    <row r="26" spans="1:11" ht="143.25" customHeight="1">
      <c r="A26" s="46" t="s">
        <v>80</v>
      </c>
      <c r="B26" s="77" t="s">
        <v>90</v>
      </c>
      <c r="C26" s="76" t="s">
        <v>115</v>
      </c>
      <c r="D26" s="76">
        <v>112304</v>
      </c>
      <c r="E26" s="76">
        <v>112304</v>
      </c>
      <c r="F26" s="76">
        <v>112304</v>
      </c>
      <c r="G26" s="76">
        <v>112304</v>
      </c>
      <c r="H26" s="76" t="s">
        <v>159</v>
      </c>
      <c r="I26" s="76" t="s">
        <v>121</v>
      </c>
      <c r="J26" s="76" t="s">
        <v>118</v>
      </c>
    </row>
    <row r="27" spans="1:11" s="5" customFormat="1" ht="263.25" customHeight="1">
      <c r="A27" s="46" t="s">
        <v>81</v>
      </c>
      <c r="B27" s="20" t="s">
        <v>91</v>
      </c>
      <c r="C27" s="76" t="s">
        <v>103</v>
      </c>
      <c r="D27" s="76">
        <v>3</v>
      </c>
      <c r="E27" s="76">
        <v>1</v>
      </c>
      <c r="F27" s="76">
        <v>3</v>
      </c>
      <c r="G27" s="76">
        <v>3</v>
      </c>
      <c r="H27" s="76" t="s">
        <v>221</v>
      </c>
      <c r="I27" s="45" t="s">
        <v>94</v>
      </c>
      <c r="J27" s="76" t="s">
        <v>132</v>
      </c>
    </row>
    <row r="28" spans="1:11" ht="250.5" customHeight="1">
      <c r="A28" s="46" t="s">
        <v>82</v>
      </c>
      <c r="B28" s="20" t="s">
        <v>93</v>
      </c>
      <c r="C28" s="76" t="s">
        <v>126</v>
      </c>
      <c r="D28" s="76">
        <v>12</v>
      </c>
      <c r="E28" s="76" t="s">
        <v>243</v>
      </c>
      <c r="F28" s="76" t="s">
        <v>243</v>
      </c>
      <c r="G28" s="76" t="s">
        <v>243</v>
      </c>
      <c r="H28" s="23" t="s">
        <v>242</v>
      </c>
      <c r="I28" s="45" t="s">
        <v>252</v>
      </c>
      <c r="J28" s="24" t="s">
        <v>196</v>
      </c>
      <c r="K28" s="5"/>
    </row>
    <row r="29" spans="1:11" ht="246.75" customHeight="1">
      <c r="A29" s="46" t="s">
        <v>83</v>
      </c>
      <c r="B29" s="20" t="s">
        <v>162</v>
      </c>
      <c r="C29" s="76" t="s">
        <v>103</v>
      </c>
      <c r="D29" s="76">
        <v>2</v>
      </c>
      <c r="E29" s="76">
        <v>2</v>
      </c>
      <c r="F29" s="76">
        <v>1</v>
      </c>
      <c r="G29" s="25">
        <v>1</v>
      </c>
      <c r="H29" s="25" t="s">
        <v>163</v>
      </c>
      <c r="I29" s="45" t="s">
        <v>252</v>
      </c>
      <c r="J29" s="24" t="s">
        <v>196</v>
      </c>
    </row>
    <row r="30" spans="1:11" ht="253.5" customHeight="1">
      <c r="A30" s="46" t="s">
        <v>84</v>
      </c>
      <c r="B30" s="47" t="s">
        <v>205</v>
      </c>
      <c r="C30" s="76" t="s">
        <v>101</v>
      </c>
      <c r="D30" s="76">
        <v>25</v>
      </c>
      <c r="E30" s="76">
        <v>25</v>
      </c>
      <c r="F30" s="76">
        <v>15</v>
      </c>
      <c r="G30" s="25">
        <v>15</v>
      </c>
      <c r="H30" s="76" t="s">
        <v>163</v>
      </c>
      <c r="I30" s="76" t="s">
        <v>252</v>
      </c>
      <c r="J30" s="76" t="s">
        <v>196</v>
      </c>
    </row>
    <row r="31" spans="1:11" ht="243" customHeight="1">
      <c r="A31" s="42" t="s">
        <v>244</v>
      </c>
      <c r="B31" s="43" t="s">
        <v>245</v>
      </c>
      <c r="C31" s="82" t="s">
        <v>246</v>
      </c>
      <c r="D31" s="82">
        <v>0</v>
      </c>
      <c r="E31" s="82">
        <v>120</v>
      </c>
      <c r="F31" s="82">
        <v>120</v>
      </c>
      <c r="G31" s="82">
        <v>120</v>
      </c>
      <c r="H31" s="82" t="s">
        <v>274</v>
      </c>
      <c r="I31" s="76" t="s">
        <v>252</v>
      </c>
      <c r="J31" s="41" t="s">
        <v>196</v>
      </c>
    </row>
    <row r="32" spans="1:11" s="7" customFormat="1" ht="249.75" customHeight="1">
      <c r="A32" s="42" t="s">
        <v>247</v>
      </c>
      <c r="B32" s="43" t="s">
        <v>248</v>
      </c>
      <c r="C32" s="82" t="s">
        <v>103</v>
      </c>
      <c r="D32" s="82">
        <v>0</v>
      </c>
      <c r="E32" s="82">
        <v>10</v>
      </c>
      <c r="F32" s="82">
        <v>10</v>
      </c>
      <c r="G32" s="82">
        <v>10</v>
      </c>
      <c r="H32" s="82" t="s">
        <v>274</v>
      </c>
      <c r="I32" s="76" t="s">
        <v>252</v>
      </c>
      <c r="J32" s="41" t="s">
        <v>196</v>
      </c>
    </row>
    <row r="33" spans="1:10" ht="314.25" customHeight="1">
      <c r="A33" s="46" t="s">
        <v>273</v>
      </c>
      <c r="B33" s="85" t="s">
        <v>268</v>
      </c>
      <c r="C33" s="82" t="s">
        <v>103</v>
      </c>
      <c r="D33" s="86">
        <v>0</v>
      </c>
      <c r="E33" s="86">
        <v>9</v>
      </c>
      <c r="F33" s="86">
        <v>0</v>
      </c>
      <c r="G33" s="86">
        <v>0</v>
      </c>
      <c r="H33" s="87" t="s">
        <v>282</v>
      </c>
      <c r="I33" s="93" t="s">
        <v>233</v>
      </c>
      <c r="J33" s="41" t="s">
        <v>196</v>
      </c>
    </row>
    <row r="34" spans="1:10" ht="199.5" customHeight="1">
      <c r="A34" s="46" t="s">
        <v>276</v>
      </c>
      <c r="B34" s="85" t="s">
        <v>278</v>
      </c>
      <c r="C34" s="82" t="s">
        <v>275</v>
      </c>
      <c r="D34" s="86">
        <v>0</v>
      </c>
      <c r="E34" s="86">
        <v>35</v>
      </c>
      <c r="F34" s="86">
        <v>0</v>
      </c>
      <c r="G34" s="86">
        <v>0</v>
      </c>
      <c r="H34" s="87" t="s">
        <v>277</v>
      </c>
      <c r="I34" s="76" t="s">
        <v>233</v>
      </c>
      <c r="J34" s="41" t="s">
        <v>196</v>
      </c>
    </row>
    <row r="35" spans="1:10" ht="57.75" customHeight="1">
      <c r="A35" s="103" t="s">
        <v>232</v>
      </c>
      <c r="B35" s="103"/>
      <c r="C35" s="103"/>
      <c r="D35" s="7"/>
      <c r="E35" s="7"/>
      <c r="F35" s="7"/>
      <c r="G35" s="7"/>
      <c r="H35" s="7"/>
      <c r="I35" s="11"/>
      <c r="J35" s="83" t="s">
        <v>263</v>
      </c>
    </row>
    <row r="46" spans="1:10" ht="15.75">
      <c r="A46" s="98"/>
      <c r="B46" s="98"/>
      <c r="C46" s="98"/>
      <c r="D46" s="7"/>
      <c r="E46" s="7"/>
      <c r="F46" s="7"/>
      <c r="G46" s="7"/>
      <c r="H46" s="7"/>
      <c r="I46" s="11"/>
      <c r="J46" s="9"/>
    </row>
  </sheetData>
  <mergeCells count="16">
    <mergeCell ref="B24:J24"/>
    <mergeCell ref="I3:I4"/>
    <mergeCell ref="J3:J4"/>
    <mergeCell ref="A46:C46"/>
    <mergeCell ref="A1:J1"/>
    <mergeCell ref="A2:J2"/>
    <mergeCell ref="B6:J6"/>
    <mergeCell ref="B7:J7"/>
    <mergeCell ref="B18:J18"/>
    <mergeCell ref="A3:A4"/>
    <mergeCell ref="B3:B4"/>
    <mergeCell ref="C3:C4"/>
    <mergeCell ref="D3:D4"/>
    <mergeCell ref="E3:G3"/>
    <mergeCell ref="H3:H4"/>
    <mergeCell ref="A35:C35"/>
  </mergeCells>
  <printOptions horizontalCentered="1"/>
  <pageMargins left="0.78740157480314965" right="0.39370078740157483" top="1.1811023622047245" bottom="0.78740157480314965" header="0.98425196850393704" footer="0.31496062992125984"/>
  <pageSetup paperSize="9" scale="71" fitToHeight="0" orientation="landscape" horizontalDpi="1200" verticalDpi="1200" r:id="rId1"/>
  <headerFooter differentFirst="1">
    <oddHeader>&amp;C&amp;P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50"/>
  <sheetViews>
    <sheetView zoomScale="75" zoomScaleNormal="75" zoomScaleSheetLayoutView="100" workbookViewId="0">
      <selection activeCell="I32" sqref="I32:I34"/>
    </sheetView>
  </sheetViews>
  <sheetFormatPr defaultRowHeight="15"/>
  <cols>
    <col min="1" max="1" width="6.28515625" style="91" customWidth="1"/>
    <col min="2" max="2" width="33.85546875" style="7" customWidth="1"/>
    <col min="3" max="3" width="12" style="7" customWidth="1"/>
    <col min="4" max="4" width="10.7109375" style="7" customWidth="1"/>
    <col min="5" max="7" width="9.42578125" style="7" bestFit="1" customWidth="1"/>
    <col min="8" max="8" width="9.28515625" style="7" bestFit="1" customWidth="1"/>
    <col min="9" max="9" width="23.7109375" style="7" customWidth="1"/>
    <col min="10" max="10" width="9.140625" style="7" customWidth="1"/>
    <col min="11" max="11" width="16.5703125" style="7" customWidth="1"/>
    <col min="12" max="12" width="16.140625" style="7" customWidth="1"/>
    <col min="13" max="13" width="17.140625" style="7" customWidth="1"/>
    <col min="14" max="14" width="35.28515625" style="7" customWidth="1"/>
    <col min="15" max="16384" width="9.140625" style="7"/>
  </cols>
  <sheetData>
    <row r="1" spans="1:14" ht="18.75">
      <c r="A1" s="94" t="s">
        <v>10</v>
      </c>
      <c r="B1" s="94"/>
      <c r="C1" s="94"/>
      <c r="D1" s="94"/>
      <c r="E1" s="94"/>
      <c r="F1" s="94"/>
      <c r="G1" s="94"/>
      <c r="H1" s="94"/>
      <c r="I1" s="94"/>
      <c r="J1" s="94"/>
      <c r="K1" s="94"/>
      <c r="L1" s="94"/>
      <c r="M1" s="94"/>
    </row>
    <row r="2" spans="1:14" ht="18.75">
      <c r="A2" s="122" t="s">
        <v>46</v>
      </c>
      <c r="B2" s="122"/>
      <c r="C2" s="122"/>
      <c r="D2" s="122"/>
      <c r="E2" s="122"/>
      <c r="F2" s="122"/>
      <c r="G2" s="122"/>
      <c r="H2" s="122"/>
      <c r="I2" s="122"/>
      <c r="J2" s="122"/>
      <c r="K2" s="122"/>
      <c r="L2" s="122"/>
      <c r="M2" s="122"/>
    </row>
    <row r="3" spans="1:14" ht="18.75">
      <c r="A3" s="88"/>
      <c r="B3" s="88"/>
      <c r="C3" s="88"/>
      <c r="D3" s="88"/>
      <c r="E3" s="88"/>
      <c r="F3" s="88"/>
      <c r="G3" s="88"/>
      <c r="H3" s="88"/>
      <c r="I3" s="88"/>
      <c r="J3" s="88"/>
      <c r="K3" s="88"/>
      <c r="L3" s="88"/>
      <c r="M3" s="88"/>
    </row>
    <row r="4" spans="1:14" ht="79.5" customHeight="1">
      <c r="A4" s="107" t="s">
        <v>4</v>
      </c>
      <c r="B4" s="110" t="s">
        <v>47</v>
      </c>
      <c r="C4" s="110" t="s">
        <v>50</v>
      </c>
      <c r="D4" s="116" t="s">
        <v>11</v>
      </c>
      <c r="E4" s="117"/>
      <c r="F4" s="117"/>
      <c r="G4" s="117"/>
      <c r="H4" s="118"/>
      <c r="I4" s="110" t="s">
        <v>12</v>
      </c>
      <c r="J4" s="110" t="s">
        <v>13</v>
      </c>
      <c r="K4" s="110" t="s">
        <v>52</v>
      </c>
      <c r="L4" s="110" t="s">
        <v>64</v>
      </c>
      <c r="M4" s="110" t="s">
        <v>54</v>
      </c>
      <c r="N4" s="89"/>
    </row>
    <row r="5" spans="1:14" ht="33" customHeight="1">
      <c r="A5" s="108"/>
      <c r="B5" s="111"/>
      <c r="C5" s="111"/>
      <c r="D5" s="110" t="s">
        <v>14</v>
      </c>
      <c r="E5" s="116" t="s">
        <v>48</v>
      </c>
      <c r="F5" s="117"/>
      <c r="G5" s="117"/>
      <c r="H5" s="118"/>
      <c r="I5" s="111"/>
      <c r="J5" s="111"/>
      <c r="K5" s="111"/>
      <c r="L5" s="111"/>
      <c r="M5" s="111"/>
      <c r="N5" s="89"/>
    </row>
    <row r="6" spans="1:14" ht="15" customHeight="1">
      <c r="A6" s="109"/>
      <c r="B6" s="112"/>
      <c r="C6" s="112"/>
      <c r="D6" s="112"/>
      <c r="E6" s="58" t="s">
        <v>51</v>
      </c>
      <c r="F6" s="58" t="s">
        <v>15</v>
      </c>
      <c r="G6" s="58" t="s">
        <v>16</v>
      </c>
      <c r="H6" s="58" t="s">
        <v>17</v>
      </c>
      <c r="I6" s="112"/>
      <c r="J6" s="112"/>
      <c r="K6" s="112"/>
      <c r="L6" s="112"/>
      <c r="M6" s="112"/>
      <c r="N6" s="89"/>
    </row>
    <row r="7" spans="1:14" ht="15.75" customHeight="1">
      <c r="A7" s="59">
        <v>1</v>
      </c>
      <c r="B7" s="58">
        <v>2</v>
      </c>
      <c r="C7" s="58">
        <v>3</v>
      </c>
      <c r="D7" s="58">
        <v>4</v>
      </c>
      <c r="E7" s="58">
        <v>5</v>
      </c>
      <c r="F7" s="58">
        <v>6</v>
      </c>
      <c r="G7" s="58">
        <v>7</v>
      </c>
      <c r="H7" s="58">
        <v>8</v>
      </c>
      <c r="I7" s="58">
        <v>9</v>
      </c>
      <c r="J7" s="58">
        <v>10</v>
      </c>
      <c r="K7" s="58">
        <v>11</v>
      </c>
      <c r="L7" s="58">
        <v>12</v>
      </c>
      <c r="M7" s="58">
        <v>13</v>
      </c>
      <c r="N7" s="89"/>
    </row>
    <row r="8" spans="1:14" ht="39.75" customHeight="1">
      <c r="A8" s="113" t="s">
        <v>154</v>
      </c>
      <c r="B8" s="114"/>
      <c r="C8" s="114"/>
      <c r="D8" s="114"/>
      <c r="E8" s="114"/>
      <c r="F8" s="114"/>
      <c r="G8" s="114"/>
      <c r="H8" s="114"/>
      <c r="I8" s="114"/>
      <c r="J8" s="114"/>
      <c r="K8" s="114"/>
      <c r="L8" s="114"/>
      <c r="M8" s="115"/>
      <c r="N8" s="89"/>
    </row>
    <row r="9" spans="1:14" ht="15.75" customHeight="1">
      <c r="A9" s="59" t="s">
        <v>49</v>
      </c>
      <c r="B9" s="113" t="s">
        <v>222</v>
      </c>
      <c r="C9" s="114"/>
      <c r="D9" s="114"/>
      <c r="E9" s="114"/>
      <c r="F9" s="114"/>
      <c r="G9" s="114"/>
      <c r="H9" s="114"/>
      <c r="I9" s="114"/>
      <c r="J9" s="115"/>
      <c r="K9" s="58"/>
      <c r="L9" s="116"/>
      <c r="M9" s="118"/>
      <c r="N9" s="89"/>
    </row>
    <row r="10" spans="1:14" ht="107.25" customHeight="1">
      <c r="A10" s="107" t="s">
        <v>36</v>
      </c>
      <c r="B10" s="110" t="s">
        <v>113</v>
      </c>
      <c r="C10" s="58" t="s">
        <v>21</v>
      </c>
      <c r="D10" s="60">
        <f>E10+F10+G10+H10</f>
        <v>8266.7999999999993</v>
      </c>
      <c r="E10" s="60">
        <v>0</v>
      </c>
      <c r="F10" s="60">
        <v>0</v>
      </c>
      <c r="G10" s="60">
        <v>8266.7999999999993</v>
      </c>
      <c r="H10" s="60">
        <v>0</v>
      </c>
      <c r="I10" s="110" t="s">
        <v>136</v>
      </c>
      <c r="J10" s="58" t="s">
        <v>111</v>
      </c>
      <c r="K10" s="58">
        <v>80</v>
      </c>
      <c r="L10" s="110" t="s">
        <v>231</v>
      </c>
      <c r="M10" s="110" t="s">
        <v>137</v>
      </c>
      <c r="N10" s="89"/>
    </row>
    <row r="11" spans="1:14" ht="105.75" customHeight="1">
      <c r="A11" s="108"/>
      <c r="B11" s="111"/>
      <c r="C11" s="58" t="s">
        <v>22</v>
      </c>
      <c r="D11" s="60">
        <f>E11+F11+G11+H11</f>
        <v>3295.7</v>
      </c>
      <c r="E11" s="60">
        <v>0</v>
      </c>
      <c r="F11" s="60">
        <v>0</v>
      </c>
      <c r="G11" s="60">
        <v>3295.7</v>
      </c>
      <c r="H11" s="60">
        <v>0</v>
      </c>
      <c r="I11" s="111"/>
      <c r="J11" s="58" t="s">
        <v>111</v>
      </c>
      <c r="K11" s="58">
        <v>80.5</v>
      </c>
      <c r="L11" s="111"/>
      <c r="M11" s="111"/>
      <c r="N11" s="89"/>
    </row>
    <row r="12" spans="1:14" ht="90" customHeight="1">
      <c r="A12" s="109"/>
      <c r="B12" s="112"/>
      <c r="C12" s="58" t="s">
        <v>104</v>
      </c>
      <c r="D12" s="60">
        <f>E12+F12+G12+H12</f>
        <v>4372.3</v>
      </c>
      <c r="E12" s="60">
        <v>0</v>
      </c>
      <c r="F12" s="60">
        <v>0</v>
      </c>
      <c r="G12" s="60">
        <v>4372.3</v>
      </c>
      <c r="H12" s="60">
        <v>0</v>
      </c>
      <c r="I12" s="112"/>
      <c r="J12" s="61" t="s">
        <v>111</v>
      </c>
      <c r="K12" s="58">
        <v>81</v>
      </c>
      <c r="L12" s="112"/>
      <c r="M12" s="112"/>
      <c r="N12" s="89"/>
    </row>
    <row r="13" spans="1:14" ht="15.75">
      <c r="A13" s="107"/>
      <c r="B13" s="110" t="s">
        <v>18</v>
      </c>
      <c r="C13" s="58" t="s">
        <v>21</v>
      </c>
      <c r="D13" s="60">
        <f t="shared" ref="D13:H15" si="0">D10</f>
        <v>8266.7999999999993</v>
      </c>
      <c r="E13" s="60">
        <f t="shared" si="0"/>
        <v>0</v>
      </c>
      <c r="F13" s="60">
        <f t="shared" si="0"/>
        <v>0</v>
      </c>
      <c r="G13" s="60">
        <f t="shared" si="0"/>
        <v>8266.7999999999993</v>
      </c>
      <c r="H13" s="60">
        <f t="shared" si="0"/>
        <v>0</v>
      </c>
      <c r="I13" s="110" t="s">
        <v>19</v>
      </c>
      <c r="J13" s="110" t="s">
        <v>19</v>
      </c>
      <c r="K13" s="110" t="s">
        <v>156</v>
      </c>
      <c r="L13" s="110" t="s">
        <v>19</v>
      </c>
      <c r="M13" s="110" t="s">
        <v>19</v>
      </c>
      <c r="N13" s="89"/>
    </row>
    <row r="14" spans="1:14" ht="15.75">
      <c r="A14" s="108"/>
      <c r="B14" s="111"/>
      <c r="C14" s="58" t="s">
        <v>22</v>
      </c>
      <c r="D14" s="60">
        <f t="shared" si="0"/>
        <v>3295.7</v>
      </c>
      <c r="E14" s="60">
        <f t="shared" si="0"/>
        <v>0</v>
      </c>
      <c r="F14" s="60">
        <f t="shared" si="0"/>
        <v>0</v>
      </c>
      <c r="G14" s="60">
        <f t="shared" si="0"/>
        <v>3295.7</v>
      </c>
      <c r="H14" s="60">
        <f t="shared" si="0"/>
        <v>0</v>
      </c>
      <c r="I14" s="111"/>
      <c r="J14" s="111"/>
      <c r="K14" s="111"/>
      <c r="L14" s="111"/>
      <c r="M14" s="111"/>
      <c r="N14" s="89"/>
    </row>
    <row r="15" spans="1:14" ht="15.75" customHeight="1">
      <c r="A15" s="109"/>
      <c r="B15" s="112"/>
      <c r="C15" s="58" t="s">
        <v>104</v>
      </c>
      <c r="D15" s="60">
        <f t="shared" si="0"/>
        <v>4372.3</v>
      </c>
      <c r="E15" s="60">
        <f t="shared" si="0"/>
        <v>0</v>
      </c>
      <c r="F15" s="60">
        <f t="shared" si="0"/>
        <v>0</v>
      </c>
      <c r="G15" s="60">
        <f t="shared" si="0"/>
        <v>4372.3</v>
      </c>
      <c r="H15" s="60">
        <f t="shared" si="0"/>
        <v>0</v>
      </c>
      <c r="I15" s="112"/>
      <c r="J15" s="112"/>
      <c r="K15" s="112"/>
      <c r="L15" s="112"/>
      <c r="M15" s="112"/>
      <c r="N15" s="89"/>
    </row>
    <row r="16" spans="1:14" ht="15.75" customHeight="1">
      <c r="A16" s="113" t="s">
        <v>155</v>
      </c>
      <c r="B16" s="114"/>
      <c r="C16" s="114"/>
      <c r="D16" s="114"/>
      <c r="E16" s="114"/>
      <c r="F16" s="114"/>
      <c r="G16" s="114"/>
      <c r="H16" s="114"/>
      <c r="I16" s="114"/>
      <c r="J16" s="114"/>
      <c r="K16" s="114"/>
      <c r="L16" s="114"/>
      <c r="M16" s="115"/>
    </row>
    <row r="17" spans="1:13" ht="53.25" customHeight="1">
      <c r="A17" s="59" t="s">
        <v>56</v>
      </c>
      <c r="B17" s="113" t="s">
        <v>223</v>
      </c>
      <c r="C17" s="114"/>
      <c r="D17" s="114"/>
      <c r="E17" s="114"/>
      <c r="F17" s="114"/>
      <c r="G17" s="114"/>
      <c r="H17" s="114"/>
      <c r="I17" s="114"/>
      <c r="J17" s="114"/>
      <c r="K17" s="114"/>
      <c r="L17" s="114"/>
      <c r="M17" s="115"/>
    </row>
    <row r="18" spans="1:13" ht="84.95" customHeight="1">
      <c r="A18" s="107" t="s">
        <v>38</v>
      </c>
      <c r="B18" s="110" t="s">
        <v>187</v>
      </c>
      <c r="C18" s="58" t="s">
        <v>21</v>
      </c>
      <c r="D18" s="60">
        <f>E18+F18+G18+H18</f>
        <v>1730</v>
      </c>
      <c r="E18" s="60">
        <v>0</v>
      </c>
      <c r="F18" s="60">
        <v>0</v>
      </c>
      <c r="G18" s="60">
        <v>1730</v>
      </c>
      <c r="H18" s="60">
        <v>0</v>
      </c>
      <c r="I18" s="110" t="s">
        <v>138</v>
      </c>
      <c r="J18" s="110" t="s">
        <v>103</v>
      </c>
      <c r="K18" s="58">
        <v>1</v>
      </c>
      <c r="L18" s="110" t="s">
        <v>107</v>
      </c>
      <c r="M18" s="58" t="s">
        <v>188</v>
      </c>
    </row>
    <row r="19" spans="1:13" ht="84.95" customHeight="1">
      <c r="A19" s="108"/>
      <c r="B19" s="111"/>
      <c r="C19" s="58" t="s">
        <v>22</v>
      </c>
      <c r="D19" s="60">
        <f>E19+F19+G19+H19</f>
        <v>0</v>
      </c>
      <c r="E19" s="60">
        <v>0</v>
      </c>
      <c r="F19" s="60">
        <v>0</v>
      </c>
      <c r="G19" s="60">
        <v>0</v>
      </c>
      <c r="H19" s="60">
        <v>0</v>
      </c>
      <c r="I19" s="111"/>
      <c r="J19" s="111"/>
      <c r="K19" s="58" t="s">
        <v>196</v>
      </c>
      <c r="L19" s="111"/>
      <c r="M19" s="58" t="s">
        <v>123</v>
      </c>
    </row>
    <row r="20" spans="1:13" ht="84.95" customHeight="1">
      <c r="A20" s="109"/>
      <c r="B20" s="112"/>
      <c r="C20" s="58" t="s">
        <v>104</v>
      </c>
      <c r="D20" s="60">
        <f>E20+F20+G20+H20</f>
        <v>0</v>
      </c>
      <c r="E20" s="60">
        <v>0</v>
      </c>
      <c r="F20" s="60">
        <v>0</v>
      </c>
      <c r="G20" s="60">
        <v>0</v>
      </c>
      <c r="H20" s="60">
        <v>0</v>
      </c>
      <c r="I20" s="112"/>
      <c r="J20" s="112"/>
      <c r="K20" s="58" t="s">
        <v>196</v>
      </c>
      <c r="L20" s="112"/>
      <c r="M20" s="58" t="s">
        <v>19</v>
      </c>
    </row>
    <row r="21" spans="1:13" ht="15.75">
      <c r="A21" s="107"/>
      <c r="B21" s="110" t="s">
        <v>18</v>
      </c>
      <c r="C21" s="58" t="s">
        <v>21</v>
      </c>
      <c r="D21" s="60">
        <f>SUM(E21:H21)</f>
        <v>1730</v>
      </c>
      <c r="E21" s="60">
        <f t="shared" ref="E21:H23" si="1">E18</f>
        <v>0</v>
      </c>
      <c r="F21" s="60">
        <f t="shared" si="1"/>
        <v>0</v>
      </c>
      <c r="G21" s="60">
        <f t="shared" si="1"/>
        <v>1730</v>
      </c>
      <c r="H21" s="60">
        <f t="shared" si="1"/>
        <v>0</v>
      </c>
      <c r="I21" s="110" t="s">
        <v>19</v>
      </c>
      <c r="J21" s="110" t="s">
        <v>19</v>
      </c>
      <c r="K21" s="110" t="s">
        <v>19</v>
      </c>
      <c r="L21" s="110" t="s">
        <v>19</v>
      </c>
      <c r="M21" s="110" t="s">
        <v>19</v>
      </c>
    </row>
    <row r="22" spans="1:13" ht="15.75">
      <c r="A22" s="108"/>
      <c r="B22" s="111"/>
      <c r="C22" s="58" t="s">
        <v>22</v>
      </c>
      <c r="D22" s="60">
        <f t="shared" ref="D22:D23" si="2">SUM(E22:H22)</f>
        <v>0</v>
      </c>
      <c r="E22" s="60">
        <f t="shared" si="1"/>
        <v>0</v>
      </c>
      <c r="F22" s="60">
        <f t="shared" si="1"/>
        <v>0</v>
      </c>
      <c r="G22" s="60">
        <f t="shared" si="1"/>
        <v>0</v>
      </c>
      <c r="H22" s="60">
        <f t="shared" si="1"/>
        <v>0</v>
      </c>
      <c r="I22" s="111"/>
      <c r="J22" s="111"/>
      <c r="K22" s="111"/>
      <c r="L22" s="111"/>
      <c r="M22" s="111"/>
    </row>
    <row r="23" spans="1:13" ht="15.75">
      <c r="A23" s="109"/>
      <c r="B23" s="112"/>
      <c r="C23" s="58" t="s">
        <v>104</v>
      </c>
      <c r="D23" s="60">
        <f t="shared" si="2"/>
        <v>0</v>
      </c>
      <c r="E23" s="60">
        <f t="shared" si="1"/>
        <v>0</v>
      </c>
      <c r="F23" s="60">
        <f t="shared" si="1"/>
        <v>0</v>
      </c>
      <c r="G23" s="60">
        <f t="shared" si="1"/>
        <v>0</v>
      </c>
      <c r="H23" s="60">
        <f t="shared" si="1"/>
        <v>0</v>
      </c>
      <c r="I23" s="112"/>
      <c r="J23" s="112"/>
      <c r="K23" s="112"/>
      <c r="L23" s="112"/>
      <c r="M23" s="112"/>
    </row>
    <row r="24" spans="1:13" ht="33" customHeight="1">
      <c r="A24" s="113" t="s">
        <v>212</v>
      </c>
      <c r="B24" s="114"/>
      <c r="C24" s="114"/>
      <c r="D24" s="114"/>
      <c r="E24" s="114"/>
      <c r="F24" s="114"/>
      <c r="G24" s="114"/>
      <c r="H24" s="114"/>
      <c r="I24" s="114"/>
      <c r="J24" s="114"/>
      <c r="K24" s="114"/>
      <c r="L24" s="114"/>
      <c r="M24" s="115"/>
    </row>
    <row r="25" spans="1:13" ht="15.75" customHeight="1">
      <c r="A25" s="59" t="s">
        <v>39</v>
      </c>
      <c r="B25" s="113" t="s">
        <v>214</v>
      </c>
      <c r="C25" s="114"/>
      <c r="D25" s="114"/>
      <c r="E25" s="114"/>
      <c r="F25" s="114"/>
      <c r="G25" s="114"/>
      <c r="H25" s="114"/>
      <c r="I25" s="114"/>
      <c r="J25" s="114"/>
      <c r="K25" s="114"/>
      <c r="L25" s="114"/>
      <c r="M25" s="115"/>
    </row>
    <row r="26" spans="1:13" ht="60" customHeight="1">
      <c r="A26" s="107" t="s">
        <v>40</v>
      </c>
      <c r="B26" s="110" t="s">
        <v>207</v>
      </c>
      <c r="C26" s="58" t="s">
        <v>21</v>
      </c>
      <c r="D26" s="60">
        <f t="shared" ref="D26:D31" si="3">E26+F26+G26+H26</f>
        <v>41834.300000000003</v>
      </c>
      <c r="E26" s="60">
        <v>21520</v>
      </c>
      <c r="F26" s="60">
        <v>19906</v>
      </c>
      <c r="G26" s="60">
        <f>G29+G32</f>
        <v>408.3</v>
      </c>
      <c r="H26" s="60">
        <v>0</v>
      </c>
      <c r="I26" s="123" t="s">
        <v>213</v>
      </c>
      <c r="J26" s="110" t="s">
        <v>103</v>
      </c>
      <c r="K26" s="58" t="s">
        <v>196</v>
      </c>
      <c r="L26" s="110" t="s">
        <v>280</v>
      </c>
      <c r="M26" s="110" t="s">
        <v>123</v>
      </c>
    </row>
    <row r="27" spans="1:13" ht="40.5" customHeight="1">
      <c r="A27" s="108"/>
      <c r="B27" s="111"/>
      <c r="C27" s="58" t="s">
        <v>22</v>
      </c>
      <c r="D27" s="60">
        <f t="shared" si="3"/>
        <v>97146.7</v>
      </c>
      <c r="E27" s="60">
        <v>50213.4</v>
      </c>
      <c r="F27" s="60">
        <v>46447.5</v>
      </c>
      <c r="G27" s="60">
        <v>485.8</v>
      </c>
      <c r="H27" s="60">
        <v>0</v>
      </c>
      <c r="I27" s="123"/>
      <c r="J27" s="111"/>
      <c r="K27" s="58">
        <v>1</v>
      </c>
      <c r="L27" s="111"/>
      <c r="M27" s="111"/>
    </row>
    <row r="28" spans="1:13" ht="48" customHeight="1">
      <c r="A28" s="109"/>
      <c r="B28" s="112"/>
      <c r="C28" s="58" t="s">
        <v>104</v>
      </c>
      <c r="D28" s="60">
        <f t="shared" si="3"/>
        <v>0</v>
      </c>
      <c r="E28" s="60">
        <v>0</v>
      </c>
      <c r="F28" s="60">
        <v>0</v>
      </c>
      <c r="G28" s="60">
        <v>0</v>
      </c>
      <c r="H28" s="60">
        <v>0</v>
      </c>
      <c r="I28" s="123"/>
      <c r="J28" s="112"/>
      <c r="K28" s="58" t="s">
        <v>196</v>
      </c>
      <c r="L28" s="111"/>
      <c r="M28" s="111"/>
    </row>
    <row r="29" spans="1:13" ht="66.75" customHeight="1">
      <c r="A29" s="119" t="s">
        <v>256</v>
      </c>
      <c r="B29" s="104" t="s">
        <v>257</v>
      </c>
      <c r="C29" s="82" t="s">
        <v>21</v>
      </c>
      <c r="D29" s="90">
        <f t="shared" si="3"/>
        <v>41634.300000000003</v>
      </c>
      <c r="E29" s="90">
        <v>21520</v>
      </c>
      <c r="F29" s="90">
        <v>19906</v>
      </c>
      <c r="G29" s="90">
        <v>208.3</v>
      </c>
      <c r="H29" s="90">
        <v>0</v>
      </c>
      <c r="I29" s="123" t="s">
        <v>271</v>
      </c>
      <c r="J29" s="110" t="s">
        <v>103</v>
      </c>
      <c r="K29" s="58" t="s">
        <v>196</v>
      </c>
      <c r="L29" s="111"/>
      <c r="M29" s="111"/>
    </row>
    <row r="30" spans="1:13" ht="60.75" customHeight="1">
      <c r="A30" s="120"/>
      <c r="B30" s="105"/>
      <c r="C30" s="82" t="s">
        <v>22</v>
      </c>
      <c r="D30" s="90">
        <f t="shared" si="3"/>
        <v>97146.7</v>
      </c>
      <c r="E30" s="90">
        <v>50213.4</v>
      </c>
      <c r="F30" s="90">
        <v>46447.5</v>
      </c>
      <c r="G30" s="90">
        <v>485.8</v>
      </c>
      <c r="H30" s="90">
        <v>0</v>
      </c>
      <c r="I30" s="123"/>
      <c r="J30" s="111"/>
      <c r="K30" s="58">
        <v>1</v>
      </c>
      <c r="L30" s="111"/>
      <c r="M30" s="111"/>
    </row>
    <row r="31" spans="1:13" ht="104.25" customHeight="1">
      <c r="A31" s="121"/>
      <c r="B31" s="106"/>
      <c r="C31" s="82" t="s">
        <v>104</v>
      </c>
      <c r="D31" s="90">
        <f t="shared" si="3"/>
        <v>0</v>
      </c>
      <c r="E31" s="90">
        <v>0</v>
      </c>
      <c r="F31" s="90">
        <v>0</v>
      </c>
      <c r="G31" s="90">
        <v>0</v>
      </c>
      <c r="H31" s="90">
        <v>0</v>
      </c>
      <c r="I31" s="123"/>
      <c r="J31" s="112"/>
      <c r="K31" s="58" t="s">
        <v>196</v>
      </c>
      <c r="L31" s="111"/>
      <c r="M31" s="111"/>
    </row>
    <row r="32" spans="1:13" ht="57.75" customHeight="1">
      <c r="A32" s="119" t="s">
        <v>258</v>
      </c>
      <c r="B32" s="104" t="s">
        <v>270</v>
      </c>
      <c r="C32" s="82" t="s">
        <v>21</v>
      </c>
      <c r="D32" s="90">
        <f>E32+F32+G32+H32</f>
        <v>200</v>
      </c>
      <c r="E32" s="90">
        <v>0</v>
      </c>
      <c r="F32" s="90">
        <v>0</v>
      </c>
      <c r="G32" s="90">
        <v>200</v>
      </c>
      <c r="H32" s="90">
        <v>0</v>
      </c>
      <c r="I32" s="124" t="s">
        <v>272</v>
      </c>
      <c r="J32" s="110" t="s">
        <v>103</v>
      </c>
      <c r="K32" s="58">
        <v>1</v>
      </c>
      <c r="L32" s="111"/>
      <c r="M32" s="111"/>
    </row>
    <row r="33" spans="1:13" ht="54" customHeight="1">
      <c r="A33" s="120"/>
      <c r="B33" s="105"/>
      <c r="C33" s="82" t="s">
        <v>22</v>
      </c>
      <c r="D33" s="90">
        <f t="shared" ref="D33:D37" si="4">E33+F33+G33+H33</f>
        <v>0</v>
      </c>
      <c r="E33" s="90">
        <v>0</v>
      </c>
      <c r="F33" s="90">
        <v>0</v>
      </c>
      <c r="G33" s="90">
        <v>0</v>
      </c>
      <c r="H33" s="90">
        <v>0</v>
      </c>
      <c r="I33" s="125"/>
      <c r="J33" s="111"/>
      <c r="K33" s="82" t="s">
        <v>196</v>
      </c>
      <c r="L33" s="111"/>
      <c r="M33" s="111"/>
    </row>
    <row r="34" spans="1:13" ht="59.25" customHeight="1">
      <c r="A34" s="121"/>
      <c r="B34" s="106"/>
      <c r="C34" s="82" t="s">
        <v>104</v>
      </c>
      <c r="D34" s="90">
        <f t="shared" si="4"/>
        <v>0</v>
      </c>
      <c r="E34" s="90">
        <v>0</v>
      </c>
      <c r="F34" s="90">
        <v>0</v>
      </c>
      <c r="G34" s="90">
        <v>0</v>
      </c>
      <c r="H34" s="90">
        <v>0</v>
      </c>
      <c r="I34" s="126"/>
      <c r="J34" s="112"/>
      <c r="K34" s="58" t="s">
        <v>196</v>
      </c>
      <c r="L34" s="112"/>
      <c r="M34" s="112"/>
    </row>
    <row r="35" spans="1:13" ht="65.25" customHeight="1">
      <c r="A35" s="107" t="s">
        <v>80</v>
      </c>
      <c r="B35" s="110" t="s">
        <v>211</v>
      </c>
      <c r="C35" s="58" t="s">
        <v>21</v>
      </c>
      <c r="D35" s="60">
        <f t="shared" si="4"/>
        <v>485.8</v>
      </c>
      <c r="E35" s="60">
        <v>0</v>
      </c>
      <c r="F35" s="60">
        <v>0</v>
      </c>
      <c r="G35" s="60">
        <v>485.8</v>
      </c>
      <c r="H35" s="60">
        <v>0</v>
      </c>
      <c r="I35" s="123" t="s">
        <v>271</v>
      </c>
      <c r="J35" s="110" t="s">
        <v>103</v>
      </c>
      <c r="K35" s="58" t="s">
        <v>196</v>
      </c>
      <c r="L35" s="110" t="s">
        <v>231</v>
      </c>
      <c r="M35" s="110" t="s">
        <v>123</v>
      </c>
    </row>
    <row r="36" spans="1:13" ht="63" customHeight="1">
      <c r="A36" s="108"/>
      <c r="B36" s="111"/>
      <c r="C36" s="58" t="s">
        <v>22</v>
      </c>
      <c r="D36" s="60">
        <f t="shared" si="4"/>
        <v>0</v>
      </c>
      <c r="E36" s="60">
        <v>0</v>
      </c>
      <c r="F36" s="60">
        <v>0</v>
      </c>
      <c r="G36" s="60">
        <v>0</v>
      </c>
      <c r="H36" s="60">
        <v>0</v>
      </c>
      <c r="I36" s="123"/>
      <c r="J36" s="111"/>
      <c r="K36" s="58">
        <v>1</v>
      </c>
      <c r="L36" s="111"/>
      <c r="M36" s="111"/>
    </row>
    <row r="37" spans="1:13" ht="71.25" customHeight="1">
      <c r="A37" s="109"/>
      <c r="B37" s="112"/>
      <c r="C37" s="58" t="s">
        <v>104</v>
      </c>
      <c r="D37" s="60">
        <f t="shared" si="4"/>
        <v>0</v>
      </c>
      <c r="E37" s="60">
        <v>0</v>
      </c>
      <c r="F37" s="60">
        <v>0</v>
      </c>
      <c r="G37" s="60">
        <v>0</v>
      </c>
      <c r="H37" s="60">
        <v>0</v>
      </c>
      <c r="I37" s="123"/>
      <c r="J37" s="112"/>
      <c r="K37" s="58" t="s">
        <v>196</v>
      </c>
      <c r="L37" s="112"/>
      <c r="M37" s="112"/>
    </row>
    <row r="38" spans="1:13" ht="15.75">
      <c r="A38" s="107"/>
      <c r="B38" s="110" t="s">
        <v>18</v>
      </c>
      <c r="C38" s="58" t="s">
        <v>21</v>
      </c>
      <c r="D38" s="60">
        <f>SUM(E38:H38)</f>
        <v>42320.1</v>
      </c>
      <c r="E38" s="60">
        <f t="shared" ref="E38:F40" si="5">E35+E26</f>
        <v>21520</v>
      </c>
      <c r="F38" s="60">
        <f t="shared" si="5"/>
        <v>19906</v>
      </c>
      <c r="G38" s="60">
        <f>G35+G26</f>
        <v>894.1</v>
      </c>
      <c r="H38" s="60">
        <f t="shared" ref="H38:H40" si="6">H32+H35</f>
        <v>0</v>
      </c>
      <c r="I38" s="110" t="s">
        <v>19</v>
      </c>
      <c r="J38" s="110" t="s">
        <v>19</v>
      </c>
      <c r="K38" s="110" t="s">
        <v>19</v>
      </c>
      <c r="L38" s="110" t="s">
        <v>19</v>
      </c>
      <c r="M38" s="110" t="s">
        <v>19</v>
      </c>
    </row>
    <row r="39" spans="1:13" ht="33" customHeight="1">
      <c r="A39" s="108"/>
      <c r="B39" s="111"/>
      <c r="C39" s="58" t="s">
        <v>22</v>
      </c>
      <c r="D39" s="60">
        <f t="shared" ref="D39:D40" si="7">SUM(E39:H39)</f>
        <v>97146.7</v>
      </c>
      <c r="E39" s="60">
        <f t="shared" si="5"/>
        <v>50213.4</v>
      </c>
      <c r="F39" s="60">
        <f t="shared" si="5"/>
        <v>46447.5</v>
      </c>
      <c r="G39" s="60">
        <f>G36+G27</f>
        <v>485.8</v>
      </c>
      <c r="H39" s="60">
        <f t="shared" si="6"/>
        <v>0</v>
      </c>
      <c r="I39" s="111"/>
      <c r="J39" s="111"/>
      <c r="K39" s="111"/>
      <c r="L39" s="111"/>
      <c r="M39" s="111"/>
    </row>
    <row r="40" spans="1:13" ht="33" customHeight="1">
      <c r="A40" s="109"/>
      <c r="B40" s="112"/>
      <c r="C40" s="58" t="s">
        <v>104</v>
      </c>
      <c r="D40" s="60">
        <f t="shared" si="7"/>
        <v>0</v>
      </c>
      <c r="E40" s="60">
        <f t="shared" si="5"/>
        <v>0</v>
      </c>
      <c r="F40" s="60">
        <f t="shared" si="5"/>
        <v>0</v>
      </c>
      <c r="G40" s="60">
        <f>G37+G28</f>
        <v>0</v>
      </c>
      <c r="H40" s="60">
        <f t="shared" si="6"/>
        <v>0</v>
      </c>
      <c r="I40" s="112"/>
      <c r="J40" s="112"/>
      <c r="K40" s="112"/>
      <c r="L40" s="112"/>
      <c r="M40" s="112"/>
    </row>
    <row r="41" spans="1:13" ht="19.5" customHeight="1">
      <c r="A41" s="107"/>
      <c r="B41" s="110" t="s">
        <v>61</v>
      </c>
      <c r="C41" s="58" t="s">
        <v>21</v>
      </c>
      <c r="D41" s="60">
        <f>SUM(E41:H41)</f>
        <v>52316.9</v>
      </c>
      <c r="E41" s="60">
        <f>E13+E21++E38</f>
        <v>21520</v>
      </c>
      <c r="F41" s="60">
        <f>F13+E21++F38</f>
        <v>19906</v>
      </c>
      <c r="G41" s="60">
        <f>G13+G21+G38</f>
        <v>10890.9</v>
      </c>
      <c r="H41" s="60">
        <f>H38+H21+H13</f>
        <v>0</v>
      </c>
      <c r="I41" s="110" t="s">
        <v>19</v>
      </c>
      <c r="J41" s="110" t="s">
        <v>19</v>
      </c>
      <c r="K41" s="110" t="s">
        <v>19</v>
      </c>
      <c r="L41" s="110" t="s">
        <v>19</v>
      </c>
      <c r="M41" s="110" t="s">
        <v>19</v>
      </c>
    </row>
    <row r="42" spans="1:13" ht="15.75">
      <c r="A42" s="108"/>
      <c r="B42" s="111"/>
      <c r="C42" s="58" t="s">
        <v>22</v>
      </c>
      <c r="D42" s="60">
        <f t="shared" ref="D42:D43" si="8">SUM(E42:H42)</f>
        <v>100442.4</v>
      </c>
      <c r="E42" s="60">
        <f>E14+E22++E39</f>
        <v>50213.4</v>
      </c>
      <c r="F42" s="60">
        <f>F14+F22++F39</f>
        <v>46447.5</v>
      </c>
      <c r="G42" s="60">
        <f>G39+G22+G14</f>
        <v>3781.5</v>
      </c>
      <c r="H42" s="60">
        <f>H14+G22++H39</f>
        <v>0</v>
      </c>
      <c r="I42" s="111"/>
      <c r="J42" s="111"/>
      <c r="K42" s="111"/>
      <c r="L42" s="111"/>
      <c r="M42" s="111"/>
    </row>
    <row r="43" spans="1:13" ht="48" customHeight="1">
      <c r="A43" s="109"/>
      <c r="B43" s="112"/>
      <c r="C43" s="58" t="s">
        <v>104</v>
      </c>
      <c r="D43" s="60">
        <f t="shared" si="8"/>
        <v>4372.3</v>
      </c>
      <c r="E43" s="60">
        <f>E15+E23++E40</f>
        <v>0</v>
      </c>
      <c r="F43" s="60">
        <f>F15+F23++F40</f>
        <v>0</v>
      </c>
      <c r="G43" s="60">
        <f>G15+G23++G40</f>
        <v>4372.3</v>
      </c>
      <c r="H43" s="60">
        <f>H15+G23++H40</f>
        <v>0</v>
      </c>
      <c r="I43" s="112"/>
      <c r="J43" s="112"/>
      <c r="K43" s="112"/>
      <c r="L43" s="112"/>
      <c r="M43" s="112"/>
    </row>
    <row r="44" spans="1:13" ht="15.75">
      <c r="A44" s="127" t="s">
        <v>200</v>
      </c>
      <c r="B44" s="127"/>
      <c r="C44" s="127"/>
      <c r="D44" s="127"/>
      <c r="E44" s="127"/>
      <c r="F44" s="127"/>
      <c r="G44" s="127"/>
      <c r="H44" s="127"/>
      <c r="I44" s="127"/>
      <c r="J44" s="127"/>
      <c r="K44" s="127"/>
      <c r="L44" s="127"/>
      <c r="M44" s="127"/>
    </row>
    <row r="45" spans="1:13" ht="15.75">
      <c r="A45" s="98" t="s">
        <v>201</v>
      </c>
      <c r="B45" s="98"/>
      <c r="C45" s="98"/>
      <c r="D45" s="98"/>
      <c r="E45" s="98"/>
      <c r="F45" s="98"/>
      <c r="G45" s="98"/>
      <c r="H45" s="98"/>
      <c r="I45" s="98"/>
      <c r="J45" s="98"/>
      <c r="K45" s="98"/>
      <c r="L45" s="98"/>
      <c r="M45" s="98"/>
    </row>
    <row r="46" spans="1:13" ht="15.75">
      <c r="A46" s="98" t="s">
        <v>202</v>
      </c>
      <c r="B46" s="98"/>
      <c r="C46" s="98"/>
      <c r="D46" s="98"/>
      <c r="E46" s="98"/>
      <c r="F46" s="98"/>
      <c r="G46" s="98"/>
      <c r="H46" s="98"/>
      <c r="I46" s="98"/>
      <c r="J46" s="98"/>
      <c r="K46" s="98"/>
      <c r="L46" s="98"/>
      <c r="M46" s="98"/>
    </row>
    <row r="47" spans="1:13" ht="15.75">
      <c r="A47" s="98" t="s">
        <v>203</v>
      </c>
      <c r="B47" s="98"/>
      <c r="C47" s="98"/>
      <c r="D47" s="98"/>
      <c r="E47" s="98"/>
      <c r="F47" s="98"/>
      <c r="G47" s="98"/>
      <c r="H47" s="98"/>
      <c r="I47" s="98"/>
      <c r="J47" s="98"/>
      <c r="K47" s="98"/>
      <c r="L47" s="98"/>
      <c r="M47" s="98"/>
    </row>
    <row r="48" spans="1:13" ht="42.75" customHeight="1">
      <c r="A48" s="13"/>
      <c r="B48" s="14"/>
      <c r="C48" s="14"/>
      <c r="D48" s="14"/>
      <c r="E48" s="14"/>
      <c r="F48" s="14"/>
      <c r="G48" s="14"/>
      <c r="H48" s="14"/>
      <c r="I48" s="14"/>
      <c r="J48" s="14"/>
      <c r="K48" s="14"/>
      <c r="L48" s="14"/>
      <c r="M48" s="14"/>
    </row>
    <row r="49" spans="1:13" ht="33.75" customHeight="1">
      <c r="A49" s="98" t="s">
        <v>232</v>
      </c>
      <c r="B49" s="98"/>
      <c r="C49" s="98"/>
      <c r="I49" s="11"/>
      <c r="M49" s="83" t="s">
        <v>263</v>
      </c>
    </row>
    <row r="50" spans="1:13">
      <c r="A50" s="7"/>
      <c r="I50" s="11"/>
    </row>
  </sheetData>
  <mergeCells count="83">
    <mergeCell ref="A44:M44"/>
    <mergeCell ref="A45:M45"/>
    <mergeCell ref="A46:M46"/>
    <mergeCell ref="A47:M47"/>
    <mergeCell ref="A49:C49"/>
    <mergeCell ref="L38:L40"/>
    <mergeCell ref="M38:M40"/>
    <mergeCell ref="A41:A43"/>
    <mergeCell ref="B41:B43"/>
    <mergeCell ref="I41:I43"/>
    <mergeCell ref="J41:J43"/>
    <mergeCell ref="K41:K43"/>
    <mergeCell ref="L41:L43"/>
    <mergeCell ref="M41:M43"/>
    <mergeCell ref="A38:A40"/>
    <mergeCell ref="B38:B40"/>
    <mergeCell ref="I38:I40"/>
    <mergeCell ref="J38:J40"/>
    <mergeCell ref="K38:K40"/>
    <mergeCell ref="B35:B37"/>
    <mergeCell ref="J35:J37"/>
    <mergeCell ref="L35:L37"/>
    <mergeCell ref="M35:M37"/>
    <mergeCell ref="A24:M24"/>
    <mergeCell ref="B25:M25"/>
    <mergeCell ref="A26:A28"/>
    <mergeCell ref="B26:B28"/>
    <mergeCell ref="A29:A31"/>
    <mergeCell ref="I26:I28"/>
    <mergeCell ref="I29:I31"/>
    <mergeCell ref="I32:I34"/>
    <mergeCell ref="I35:I37"/>
    <mergeCell ref="J29:J31"/>
    <mergeCell ref="J26:J28"/>
    <mergeCell ref="L26:L34"/>
    <mergeCell ref="L21:L23"/>
    <mergeCell ref="A32:A34"/>
    <mergeCell ref="B32:B34"/>
    <mergeCell ref="J32:J34"/>
    <mergeCell ref="A2:M2"/>
    <mergeCell ref="B9:J9"/>
    <mergeCell ref="L9:M9"/>
    <mergeCell ref="L13:L15"/>
    <mergeCell ref="M13:M15"/>
    <mergeCell ref="A10:A12"/>
    <mergeCell ref="B10:B12"/>
    <mergeCell ref="A13:A15"/>
    <mergeCell ref="A8:M8"/>
    <mergeCell ref="B13:B15"/>
    <mergeCell ref="I13:I15"/>
    <mergeCell ref="J13:J15"/>
    <mergeCell ref="M21:M23"/>
    <mergeCell ref="K21:K23"/>
    <mergeCell ref="A1:M1"/>
    <mergeCell ref="E5:H5"/>
    <mergeCell ref="A4:A6"/>
    <mergeCell ref="B4:B6"/>
    <mergeCell ref="C4:C6"/>
    <mergeCell ref="D4:H4"/>
    <mergeCell ref="I4:I6"/>
    <mergeCell ref="J4:J6"/>
    <mergeCell ref="K4:K6"/>
    <mergeCell ref="D5:D6"/>
    <mergeCell ref="M4:M6"/>
    <mergeCell ref="L4:L6"/>
    <mergeCell ref="K13:K15"/>
    <mergeCell ref="B17:M17"/>
    <mergeCell ref="B29:B31"/>
    <mergeCell ref="A35:A37"/>
    <mergeCell ref="M26:M34"/>
    <mergeCell ref="M10:M12"/>
    <mergeCell ref="L18:L20"/>
    <mergeCell ref="J21:J23"/>
    <mergeCell ref="A16:M16"/>
    <mergeCell ref="A21:A23"/>
    <mergeCell ref="B21:B23"/>
    <mergeCell ref="A18:A20"/>
    <mergeCell ref="B18:B20"/>
    <mergeCell ref="I18:I20"/>
    <mergeCell ref="I21:I23"/>
    <mergeCell ref="J18:J20"/>
    <mergeCell ref="I10:I12"/>
    <mergeCell ref="L10:L12"/>
  </mergeCells>
  <printOptions horizontalCentered="1"/>
  <pageMargins left="0.78740157480314965" right="0.39370078740157483" top="1.1811023622047245" bottom="0.78740157480314965" header="0.98425196850393704" footer="0.31496062992125984"/>
  <pageSetup paperSize="9" scale="73" fitToHeight="0" orientation="landscape" horizontalDpi="1200" verticalDpi="1200" r:id="rId1"/>
  <headerFooter differentFirst="1">
    <oddHeader>&amp;C&amp;P</oddHeader>
  </headerFooter>
  <rowBreaks count="2" manualBreakCount="2">
    <brk id="25" max="16383" man="1"/>
    <brk id="3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A96"/>
  <sheetViews>
    <sheetView view="pageBreakPreview" topLeftCell="A46" zoomScale="60" zoomScaleNormal="70" workbookViewId="0">
      <selection activeCell="B13" sqref="B13:B15"/>
    </sheetView>
  </sheetViews>
  <sheetFormatPr defaultRowHeight="15"/>
  <cols>
    <col min="1" max="1" width="6.140625" style="2" customWidth="1"/>
    <col min="2" max="2" width="27.7109375" customWidth="1"/>
    <col min="3" max="3" width="14" style="1" customWidth="1"/>
    <col min="4" max="4" width="14.85546875" customWidth="1"/>
    <col min="5" max="8" width="9.140625" customWidth="1"/>
    <col min="9" max="9" width="23.140625" customWidth="1"/>
    <col min="10" max="10" width="10" customWidth="1"/>
    <col min="11" max="11" width="16.28515625" customWidth="1"/>
    <col min="12" max="12" width="23" customWidth="1"/>
    <col min="13" max="13" width="16" customWidth="1"/>
  </cols>
  <sheetData>
    <row r="1" spans="1:14" ht="22.5">
      <c r="A1" s="99" t="s">
        <v>55</v>
      </c>
      <c r="B1" s="99"/>
      <c r="C1" s="99"/>
      <c r="D1" s="99"/>
      <c r="E1" s="99"/>
      <c r="F1" s="99"/>
      <c r="G1" s="99"/>
      <c r="H1" s="99"/>
      <c r="I1" s="99"/>
      <c r="J1" s="99"/>
      <c r="K1" s="99"/>
      <c r="L1" s="99"/>
      <c r="M1" s="99"/>
    </row>
    <row r="2" spans="1:14" ht="15.75" thickBot="1"/>
    <row r="3" spans="1:14" ht="50.25" customHeight="1" thickBot="1">
      <c r="A3" s="135" t="s">
        <v>4</v>
      </c>
      <c r="B3" s="129" t="s">
        <v>62</v>
      </c>
      <c r="C3" s="129" t="s">
        <v>50</v>
      </c>
      <c r="D3" s="158" t="s">
        <v>11</v>
      </c>
      <c r="E3" s="159"/>
      <c r="F3" s="159"/>
      <c r="G3" s="159"/>
      <c r="H3" s="160"/>
      <c r="I3" s="129" t="s">
        <v>12</v>
      </c>
      <c r="J3" s="129" t="s">
        <v>13</v>
      </c>
      <c r="K3" s="129" t="s">
        <v>52</v>
      </c>
      <c r="L3" s="129" t="s">
        <v>53</v>
      </c>
      <c r="M3" s="129" t="s">
        <v>54</v>
      </c>
    </row>
    <row r="4" spans="1:14" ht="16.5" customHeight="1" thickBot="1">
      <c r="A4" s="147"/>
      <c r="B4" s="130"/>
      <c r="C4" s="130"/>
      <c r="D4" s="144" t="s">
        <v>14</v>
      </c>
      <c r="E4" s="158" t="s">
        <v>48</v>
      </c>
      <c r="F4" s="159"/>
      <c r="G4" s="159"/>
      <c r="H4" s="160"/>
      <c r="I4" s="130"/>
      <c r="J4" s="130"/>
      <c r="K4" s="130"/>
      <c r="L4" s="130"/>
      <c r="M4" s="130"/>
    </row>
    <row r="5" spans="1:14" ht="33.75" customHeight="1" thickBot="1">
      <c r="A5" s="147"/>
      <c r="B5" s="131"/>
      <c r="C5" s="131"/>
      <c r="D5" s="145"/>
      <c r="E5" s="80" t="s">
        <v>20</v>
      </c>
      <c r="F5" s="80" t="s">
        <v>15</v>
      </c>
      <c r="G5" s="80" t="s">
        <v>16</v>
      </c>
      <c r="H5" s="78" t="s">
        <v>17</v>
      </c>
      <c r="I5" s="131"/>
      <c r="J5" s="131"/>
      <c r="K5" s="130"/>
      <c r="L5" s="131"/>
      <c r="M5" s="130"/>
      <c r="N5" s="8"/>
    </row>
    <row r="6" spans="1:14" ht="16.5" thickBot="1">
      <c r="A6" s="66">
        <v>1</v>
      </c>
      <c r="B6" s="81">
        <v>2</v>
      </c>
      <c r="C6" s="81">
        <v>3</v>
      </c>
      <c r="D6" s="81">
        <v>4</v>
      </c>
      <c r="E6" s="81">
        <v>5</v>
      </c>
      <c r="F6" s="81">
        <v>6</v>
      </c>
      <c r="G6" s="81">
        <v>7</v>
      </c>
      <c r="H6" s="79">
        <v>8</v>
      </c>
      <c r="I6" s="79">
        <v>9</v>
      </c>
      <c r="J6" s="79">
        <v>10</v>
      </c>
      <c r="K6" s="79">
        <v>11</v>
      </c>
      <c r="L6" s="79">
        <v>12</v>
      </c>
      <c r="M6" s="79">
        <v>13</v>
      </c>
    </row>
    <row r="7" spans="1:14" ht="37.5" customHeight="1" thickBot="1">
      <c r="A7" s="132" t="s">
        <v>199</v>
      </c>
      <c r="B7" s="133"/>
      <c r="C7" s="133"/>
      <c r="D7" s="133"/>
      <c r="E7" s="133"/>
      <c r="F7" s="133"/>
      <c r="G7" s="133"/>
      <c r="H7" s="133"/>
      <c r="I7" s="133"/>
      <c r="J7" s="133"/>
      <c r="K7" s="133"/>
      <c r="L7" s="133"/>
      <c r="M7" s="134"/>
      <c r="N7" s="5"/>
    </row>
    <row r="8" spans="1:14" ht="16.5" customHeight="1" thickBot="1">
      <c r="A8" s="135" t="s">
        <v>49</v>
      </c>
      <c r="B8" s="132" t="s">
        <v>190</v>
      </c>
      <c r="C8" s="133"/>
      <c r="D8" s="133"/>
      <c r="E8" s="133"/>
      <c r="F8" s="133"/>
      <c r="G8" s="133"/>
      <c r="H8" s="133"/>
      <c r="I8" s="133"/>
      <c r="J8" s="133"/>
      <c r="K8" s="133"/>
      <c r="L8" s="133"/>
      <c r="M8" s="134"/>
    </row>
    <row r="9" spans="1:14" ht="26.45" customHeight="1" thickBot="1">
      <c r="A9" s="136"/>
      <c r="B9" s="132" t="s">
        <v>144</v>
      </c>
      <c r="C9" s="133"/>
      <c r="D9" s="133"/>
      <c r="E9" s="133"/>
      <c r="F9" s="133"/>
      <c r="G9" s="133"/>
      <c r="H9" s="133"/>
      <c r="I9" s="133"/>
      <c r="J9" s="133"/>
      <c r="K9" s="133"/>
      <c r="L9" s="133"/>
      <c r="M9" s="134"/>
    </row>
    <row r="10" spans="1:14" ht="85.5" customHeight="1" thickBot="1">
      <c r="A10" s="135" t="s">
        <v>36</v>
      </c>
      <c r="B10" s="129" t="s">
        <v>112</v>
      </c>
      <c r="C10" s="79" t="s">
        <v>21</v>
      </c>
      <c r="D10" s="64">
        <f>SUM(E10:H10)</f>
        <v>375</v>
      </c>
      <c r="E10" s="64">
        <v>0</v>
      </c>
      <c r="F10" s="64">
        <v>0</v>
      </c>
      <c r="G10" s="64">
        <v>375</v>
      </c>
      <c r="H10" s="64">
        <v>0</v>
      </c>
      <c r="I10" s="129" t="s">
        <v>145</v>
      </c>
      <c r="J10" s="78" t="s">
        <v>103</v>
      </c>
      <c r="K10" s="78">
        <v>24</v>
      </c>
      <c r="L10" s="129" t="s">
        <v>120</v>
      </c>
      <c r="M10" s="135" t="s">
        <v>184</v>
      </c>
    </row>
    <row r="11" spans="1:14" ht="94.5" customHeight="1" thickBot="1">
      <c r="A11" s="147"/>
      <c r="B11" s="130"/>
      <c r="C11" s="79" t="s">
        <v>22</v>
      </c>
      <c r="D11" s="64">
        <f t="shared" ref="D11:D12" si="0">SUM(E11:H11)</f>
        <v>375</v>
      </c>
      <c r="E11" s="64">
        <v>0</v>
      </c>
      <c r="F11" s="64">
        <v>0</v>
      </c>
      <c r="G11" s="64">
        <v>375</v>
      </c>
      <c r="H11" s="64">
        <v>0</v>
      </c>
      <c r="I11" s="130"/>
      <c r="J11" s="79" t="s">
        <v>103</v>
      </c>
      <c r="K11" s="79">
        <v>24</v>
      </c>
      <c r="L11" s="130"/>
      <c r="M11" s="147"/>
    </row>
    <row r="12" spans="1:14" ht="81.75" customHeight="1" thickBot="1">
      <c r="A12" s="136"/>
      <c r="B12" s="131"/>
      <c r="C12" s="79" t="s">
        <v>104</v>
      </c>
      <c r="D12" s="64">
        <f t="shared" si="0"/>
        <v>375</v>
      </c>
      <c r="E12" s="64">
        <v>0</v>
      </c>
      <c r="F12" s="64">
        <v>0</v>
      </c>
      <c r="G12" s="64">
        <v>375</v>
      </c>
      <c r="H12" s="64">
        <v>0</v>
      </c>
      <c r="I12" s="131"/>
      <c r="J12" s="79" t="s">
        <v>103</v>
      </c>
      <c r="K12" s="79">
        <v>24</v>
      </c>
      <c r="L12" s="131"/>
      <c r="M12" s="136"/>
    </row>
    <row r="13" spans="1:14" ht="65.099999999999994" customHeight="1" thickBot="1">
      <c r="A13" s="135" t="s">
        <v>191</v>
      </c>
      <c r="B13" s="151" t="s">
        <v>114</v>
      </c>
      <c r="C13" s="79" t="s">
        <v>21</v>
      </c>
      <c r="D13" s="64">
        <f>SUM(E13:H13)</f>
        <v>93.6</v>
      </c>
      <c r="E13" s="64">
        <v>0</v>
      </c>
      <c r="F13" s="64">
        <v>0</v>
      </c>
      <c r="G13" s="64">
        <v>93.6</v>
      </c>
      <c r="H13" s="64">
        <v>0</v>
      </c>
      <c r="I13" s="151" t="s">
        <v>146</v>
      </c>
      <c r="J13" s="78" t="s">
        <v>101</v>
      </c>
      <c r="K13" s="78">
        <v>100</v>
      </c>
      <c r="L13" s="151" t="s">
        <v>120</v>
      </c>
      <c r="M13" s="135" t="s">
        <v>185</v>
      </c>
    </row>
    <row r="14" spans="1:14" ht="66" customHeight="1" thickBot="1">
      <c r="A14" s="147"/>
      <c r="B14" s="152"/>
      <c r="C14" s="79" t="s">
        <v>22</v>
      </c>
      <c r="D14" s="64">
        <f t="shared" ref="D14:D15" si="1">SUM(E14:H14)</f>
        <v>90</v>
      </c>
      <c r="E14" s="64">
        <v>0</v>
      </c>
      <c r="F14" s="64">
        <v>0</v>
      </c>
      <c r="G14" s="64">
        <v>90</v>
      </c>
      <c r="H14" s="64">
        <v>0</v>
      </c>
      <c r="I14" s="152"/>
      <c r="J14" s="79" t="s">
        <v>101</v>
      </c>
      <c r="K14" s="79">
        <v>100</v>
      </c>
      <c r="L14" s="152"/>
      <c r="M14" s="147"/>
      <c r="N14" s="5"/>
    </row>
    <row r="15" spans="1:14" ht="66.75" customHeight="1" thickBot="1">
      <c r="A15" s="136"/>
      <c r="B15" s="153"/>
      <c r="C15" s="79" t="s">
        <v>104</v>
      </c>
      <c r="D15" s="64">
        <f t="shared" si="1"/>
        <v>90</v>
      </c>
      <c r="E15" s="64">
        <v>0</v>
      </c>
      <c r="F15" s="64">
        <v>0</v>
      </c>
      <c r="G15" s="64">
        <v>90</v>
      </c>
      <c r="H15" s="64">
        <v>0</v>
      </c>
      <c r="I15" s="153"/>
      <c r="J15" s="79" t="s">
        <v>101</v>
      </c>
      <c r="K15" s="79">
        <v>100</v>
      </c>
      <c r="L15" s="153"/>
      <c r="M15" s="136"/>
    </row>
    <row r="16" spans="1:14" ht="16.149999999999999" customHeight="1" thickBot="1">
      <c r="A16" s="156"/>
      <c r="B16" s="129" t="s">
        <v>204</v>
      </c>
      <c r="C16" s="79" t="s">
        <v>21</v>
      </c>
      <c r="D16" s="64">
        <f>SUM(E16:H16)</f>
        <v>468.6</v>
      </c>
      <c r="E16" s="64">
        <f t="shared" ref="E16:H18" si="2">E10+E13</f>
        <v>0</v>
      </c>
      <c r="F16" s="64">
        <f t="shared" si="2"/>
        <v>0</v>
      </c>
      <c r="G16" s="64">
        <f t="shared" si="2"/>
        <v>468.6</v>
      </c>
      <c r="H16" s="64">
        <f t="shared" si="2"/>
        <v>0</v>
      </c>
      <c r="I16" s="141" t="s">
        <v>19</v>
      </c>
      <c r="J16" s="141" t="s">
        <v>19</v>
      </c>
      <c r="K16" s="141" t="s">
        <v>19</v>
      </c>
      <c r="L16" s="141" t="s">
        <v>19</v>
      </c>
      <c r="M16" s="141" t="s">
        <v>19</v>
      </c>
    </row>
    <row r="17" spans="1:17" ht="16.149999999999999" customHeight="1" thickBot="1">
      <c r="A17" s="157"/>
      <c r="B17" s="130"/>
      <c r="C17" s="79" t="s">
        <v>22</v>
      </c>
      <c r="D17" s="64">
        <f t="shared" ref="D17:D18" si="3">SUM(E17:H17)</f>
        <v>465</v>
      </c>
      <c r="E17" s="64">
        <f t="shared" si="2"/>
        <v>0</v>
      </c>
      <c r="F17" s="64">
        <f t="shared" si="2"/>
        <v>0</v>
      </c>
      <c r="G17" s="64">
        <f t="shared" si="2"/>
        <v>465</v>
      </c>
      <c r="H17" s="64">
        <f t="shared" si="2"/>
        <v>0</v>
      </c>
      <c r="I17" s="141"/>
      <c r="J17" s="141"/>
      <c r="K17" s="141"/>
      <c r="L17" s="141"/>
      <c r="M17" s="141"/>
      <c r="N17" s="5"/>
    </row>
    <row r="18" spans="1:17" ht="16.149999999999999" customHeight="1" thickBot="1">
      <c r="A18" s="157"/>
      <c r="B18" s="131"/>
      <c r="C18" s="79" t="s">
        <v>104</v>
      </c>
      <c r="D18" s="64">
        <f t="shared" si="3"/>
        <v>465</v>
      </c>
      <c r="E18" s="64">
        <f t="shared" si="2"/>
        <v>0</v>
      </c>
      <c r="F18" s="64">
        <f t="shared" si="2"/>
        <v>0</v>
      </c>
      <c r="G18" s="64">
        <f t="shared" si="2"/>
        <v>465</v>
      </c>
      <c r="H18" s="64">
        <f t="shared" si="2"/>
        <v>0</v>
      </c>
      <c r="I18" s="141"/>
      <c r="J18" s="141"/>
      <c r="K18" s="141"/>
      <c r="L18" s="141"/>
      <c r="M18" s="141"/>
    </row>
    <row r="19" spans="1:17" ht="34.5" customHeight="1" thickBot="1">
      <c r="A19" s="132" t="s">
        <v>195</v>
      </c>
      <c r="B19" s="133"/>
      <c r="C19" s="133"/>
      <c r="D19" s="133"/>
      <c r="E19" s="133"/>
      <c r="F19" s="133"/>
      <c r="G19" s="133"/>
      <c r="H19" s="133"/>
      <c r="I19" s="133"/>
      <c r="J19" s="133"/>
      <c r="K19" s="133"/>
      <c r="L19" s="133"/>
      <c r="M19" s="134"/>
    </row>
    <row r="20" spans="1:17" ht="16.5" customHeight="1" thickBot="1">
      <c r="A20" s="135" t="s">
        <v>56</v>
      </c>
      <c r="B20" s="132" t="s">
        <v>153</v>
      </c>
      <c r="C20" s="133"/>
      <c r="D20" s="133"/>
      <c r="E20" s="133"/>
      <c r="F20" s="133"/>
      <c r="G20" s="133"/>
      <c r="H20" s="133"/>
      <c r="I20" s="133"/>
      <c r="J20" s="133"/>
      <c r="K20" s="133"/>
      <c r="L20" s="133"/>
      <c r="M20" s="134"/>
    </row>
    <row r="21" spans="1:17" ht="35.25" customHeight="1" thickBot="1">
      <c r="A21" s="136"/>
      <c r="B21" s="132" t="s">
        <v>143</v>
      </c>
      <c r="C21" s="133"/>
      <c r="D21" s="133"/>
      <c r="E21" s="133"/>
      <c r="F21" s="133"/>
      <c r="G21" s="133"/>
      <c r="H21" s="133"/>
      <c r="I21" s="133"/>
      <c r="J21" s="133"/>
      <c r="K21" s="133"/>
      <c r="L21" s="133"/>
      <c r="M21" s="134"/>
    </row>
    <row r="22" spans="1:17" s="5" customFormat="1" ht="45.75" customHeight="1" thickBot="1">
      <c r="A22" s="135" t="s">
        <v>38</v>
      </c>
      <c r="B22" s="129" t="s">
        <v>99</v>
      </c>
      <c r="C22" s="79" t="s">
        <v>21</v>
      </c>
      <c r="D22" s="64">
        <f>SUM(E22:H22)</f>
        <v>1765.6</v>
      </c>
      <c r="E22" s="64">
        <v>178.1</v>
      </c>
      <c r="F22" s="64">
        <v>898.9</v>
      </c>
      <c r="G22" s="64">
        <v>688.6</v>
      </c>
      <c r="H22" s="79">
        <v>0</v>
      </c>
      <c r="I22" s="129" t="s">
        <v>142</v>
      </c>
      <c r="J22" s="78" t="s">
        <v>102</v>
      </c>
      <c r="K22" s="78">
        <v>1</v>
      </c>
      <c r="L22" s="129" t="s">
        <v>94</v>
      </c>
      <c r="M22" s="135" t="s">
        <v>100</v>
      </c>
    </row>
    <row r="23" spans="1:17" s="5" customFormat="1" ht="48" customHeight="1" thickBot="1">
      <c r="A23" s="147"/>
      <c r="B23" s="130"/>
      <c r="C23" s="79" t="s">
        <v>22</v>
      </c>
      <c r="D23" s="64">
        <f t="shared" ref="D23:D24" si="4">SUM(E23:H23)</f>
        <v>3515.5</v>
      </c>
      <c r="E23" s="64">
        <v>280.10000000000002</v>
      </c>
      <c r="F23" s="64">
        <v>1298</v>
      </c>
      <c r="G23" s="64">
        <v>1937.4</v>
      </c>
      <c r="H23" s="79">
        <v>0</v>
      </c>
      <c r="I23" s="130"/>
      <c r="J23" s="79" t="s">
        <v>103</v>
      </c>
      <c r="K23" s="79">
        <v>3</v>
      </c>
      <c r="L23" s="130"/>
      <c r="M23" s="147"/>
      <c r="N23" s="19"/>
      <c r="O23" s="19"/>
      <c r="P23" s="19"/>
    </row>
    <row r="24" spans="1:17" s="5" customFormat="1" ht="45" customHeight="1" thickBot="1">
      <c r="A24" s="136"/>
      <c r="B24" s="131"/>
      <c r="C24" s="79" t="s">
        <v>104</v>
      </c>
      <c r="D24" s="64">
        <f t="shared" si="4"/>
        <v>3704.8</v>
      </c>
      <c r="E24" s="64">
        <v>340.6</v>
      </c>
      <c r="F24" s="64">
        <v>1426.8</v>
      </c>
      <c r="G24" s="64">
        <v>1937.4</v>
      </c>
      <c r="H24" s="79">
        <v>0</v>
      </c>
      <c r="I24" s="131"/>
      <c r="J24" s="79" t="s">
        <v>103</v>
      </c>
      <c r="K24" s="79">
        <v>3</v>
      </c>
      <c r="L24" s="131"/>
      <c r="M24" s="136"/>
      <c r="N24" s="19"/>
      <c r="O24" s="19"/>
      <c r="P24" s="19"/>
    </row>
    <row r="25" spans="1:17" ht="48.75" customHeight="1" thickBot="1">
      <c r="A25" s="135" t="s">
        <v>226</v>
      </c>
      <c r="B25" s="129" t="s">
        <v>224</v>
      </c>
      <c r="C25" s="79" t="s">
        <v>21</v>
      </c>
      <c r="D25" s="64">
        <f>SUM(E25:H25)</f>
        <v>1765.6</v>
      </c>
      <c r="E25" s="64">
        <v>178.1</v>
      </c>
      <c r="F25" s="64">
        <v>898.9</v>
      </c>
      <c r="G25" s="64">
        <v>688.6</v>
      </c>
      <c r="H25" s="79">
        <v>0</v>
      </c>
      <c r="I25" s="129" t="s">
        <v>142</v>
      </c>
      <c r="J25" s="78" t="s">
        <v>102</v>
      </c>
      <c r="K25" s="78">
        <v>1</v>
      </c>
      <c r="L25" s="129" t="s">
        <v>94</v>
      </c>
      <c r="M25" s="135" t="s">
        <v>100</v>
      </c>
    </row>
    <row r="26" spans="1:17" ht="49.5" customHeight="1" thickBot="1">
      <c r="A26" s="147"/>
      <c r="B26" s="130"/>
      <c r="C26" s="79" t="s">
        <v>22</v>
      </c>
      <c r="D26" s="64">
        <f t="shared" ref="D26:D27" si="5">SUM(E26:H26)</f>
        <v>2587</v>
      </c>
      <c r="E26" s="64">
        <v>280.10000000000002</v>
      </c>
      <c r="F26" s="64">
        <v>1298</v>
      </c>
      <c r="G26" s="64">
        <v>1008.9</v>
      </c>
      <c r="H26" s="79">
        <v>0</v>
      </c>
      <c r="I26" s="130"/>
      <c r="J26" s="79" t="s">
        <v>103</v>
      </c>
      <c r="K26" s="79">
        <v>3</v>
      </c>
      <c r="L26" s="130"/>
      <c r="M26" s="147"/>
    </row>
    <row r="27" spans="1:17" ht="41.25" customHeight="1" thickBot="1">
      <c r="A27" s="136"/>
      <c r="B27" s="131"/>
      <c r="C27" s="79" t="s">
        <v>104</v>
      </c>
      <c r="D27" s="64">
        <f t="shared" si="5"/>
        <v>2897.4</v>
      </c>
      <c r="E27" s="64">
        <v>340.6</v>
      </c>
      <c r="F27" s="64">
        <v>1426.8</v>
      </c>
      <c r="G27" s="64">
        <v>1130</v>
      </c>
      <c r="H27" s="79">
        <v>0</v>
      </c>
      <c r="I27" s="131"/>
      <c r="J27" s="79" t="s">
        <v>103</v>
      </c>
      <c r="K27" s="79">
        <v>3</v>
      </c>
      <c r="L27" s="131"/>
      <c r="M27" s="136"/>
    </row>
    <row r="28" spans="1:17" ht="63.75" customHeight="1" thickBot="1">
      <c r="A28" s="135" t="s">
        <v>227</v>
      </c>
      <c r="B28" s="151" t="s">
        <v>225</v>
      </c>
      <c r="C28" s="79" t="s">
        <v>21</v>
      </c>
      <c r="D28" s="64">
        <f>SUM(E28:H28)</f>
        <v>0</v>
      </c>
      <c r="E28" s="64">
        <v>0</v>
      </c>
      <c r="F28" s="64">
        <v>0</v>
      </c>
      <c r="G28" s="64">
        <v>0</v>
      </c>
      <c r="H28" s="79">
        <v>0</v>
      </c>
      <c r="I28" s="151" t="s">
        <v>142</v>
      </c>
      <c r="J28" s="78" t="s">
        <v>102</v>
      </c>
      <c r="K28" s="78">
        <v>0</v>
      </c>
      <c r="L28" s="151" t="s">
        <v>94</v>
      </c>
      <c r="M28" s="135" t="s">
        <v>100</v>
      </c>
      <c r="N28" s="5"/>
      <c r="Q28" s="39"/>
    </row>
    <row r="29" spans="1:17" ht="47.25" customHeight="1" thickBot="1">
      <c r="A29" s="147"/>
      <c r="B29" s="152"/>
      <c r="C29" s="79" t="s">
        <v>22</v>
      </c>
      <c r="D29" s="64">
        <f t="shared" ref="D29:D33" si="6">SUM(E29:H29)</f>
        <v>0</v>
      </c>
      <c r="E29" s="64">
        <v>0</v>
      </c>
      <c r="F29" s="64">
        <v>0</v>
      </c>
      <c r="G29" s="64">
        <v>0</v>
      </c>
      <c r="H29" s="79">
        <v>0</v>
      </c>
      <c r="I29" s="152"/>
      <c r="J29" s="79" t="s">
        <v>103</v>
      </c>
      <c r="K29" s="79">
        <v>0</v>
      </c>
      <c r="L29" s="152"/>
      <c r="M29" s="147"/>
    </row>
    <row r="30" spans="1:17" ht="45" customHeight="1" thickBot="1">
      <c r="A30" s="136"/>
      <c r="B30" s="153"/>
      <c r="C30" s="79" t="s">
        <v>104</v>
      </c>
      <c r="D30" s="64">
        <f t="shared" si="6"/>
        <v>0</v>
      </c>
      <c r="E30" s="64">
        <v>0</v>
      </c>
      <c r="F30" s="64">
        <v>0</v>
      </c>
      <c r="G30" s="64">
        <v>0</v>
      </c>
      <c r="H30" s="79">
        <v>0</v>
      </c>
      <c r="I30" s="153"/>
      <c r="J30" s="79" t="s">
        <v>103</v>
      </c>
      <c r="K30" s="79">
        <v>0</v>
      </c>
      <c r="L30" s="153"/>
      <c r="M30" s="136"/>
    </row>
    <row r="31" spans="1:17" ht="45" customHeight="1" thickBot="1">
      <c r="A31" s="156"/>
      <c r="B31" s="129" t="s">
        <v>204</v>
      </c>
      <c r="C31" s="79" t="s">
        <v>21</v>
      </c>
      <c r="D31" s="64">
        <f t="shared" si="6"/>
        <v>1765.6</v>
      </c>
      <c r="E31" s="64">
        <f t="shared" ref="E31:G33" si="7">E22</f>
        <v>178.1</v>
      </c>
      <c r="F31" s="64">
        <f t="shared" si="7"/>
        <v>898.9</v>
      </c>
      <c r="G31" s="64">
        <f t="shared" si="7"/>
        <v>688.6</v>
      </c>
      <c r="H31" s="79">
        <f t="shared" ref="H31" si="8">H28</f>
        <v>0</v>
      </c>
      <c r="I31" s="129" t="s">
        <v>19</v>
      </c>
      <c r="J31" s="129" t="s">
        <v>19</v>
      </c>
      <c r="K31" s="129" t="s">
        <v>19</v>
      </c>
      <c r="L31" s="129" t="s">
        <v>19</v>
      </c>
      <c r="M31" s="129" t="s">
        <v>19</v>
      </c>
    </row>
    <row r="32" spans="1:17" ht="39" customHeight="1" thickBot="1">
      <c r="A32" s="157"/>
      <c r="B32" s="130"/>
      <c r="C32" s="79" t="s">
        <v>22</v>
      </c>
      <c r="D32" s="64">
        <f t="shared" si="6"/>
        <v>3515.5</v>
      </c>
      <c r="E32" s="64">
        <f t="shared" si="7"/>
        <v>280.10000000000002</v>
      </c>
      <c r="F32" s="64">
        <f t="shared" si="7"/>
        <v>1298</v>
      </c>
      <c r="G32" s="64">
        <f t="shared" si="7"/>
        <v>1937.4</v>
      </c>
      <c r="H32" s="79">
        <f>H29</f>
        <v>0</v>
      </c>
      <c r="I32" s="130"/>
      <c r="J32" s="130"/>
      <c r="K32" s="130"/>
      <c r="L32" s="130"/>
      <c r="M32" s="130"/>
    </row>
    <row r="33" spans="1:16" ht="33" customHeight="1" thickBot="1">
      <c r="A33" s="161"/>
      <c r="B33" s="131"/>
      <c r="C33" s="79" t="s">
        <v>104</v>
      </c>
      <c r="D33" s="64">
        <f t="shared" si="6"/>
        <v>3704.8</v>
      </c>
      <c r="E33" s="64">
        <f t="shared" si="7"/>
        <v>340.6</v>
      </c>
      <c r="F33" s="64">
        <f t="shared" si="7"/>
        <v>1426.8</v>
      </c>
      <c r="G33" s="64">
        <f t="shared" si="7"/>
        <v>1937.4</v>
      </c>
      <c r="H33" s="79">
        <v>0</v>
      </c>
      <c r="I33" s="131"/>
      <c r="J33" s="131"/>
      <c r="K33" s="131"/>
      <c r="L33" s="131"/>
      <c r="M33" s="131"/>
    </row>
    <row r="34" spans="1:16" ht="33" customHeight="1" thickBot="1">
      <c r="A34" s="132" t="s">
        <v>149</v>
      </c>
      <c r="B34" s="133"/>
      <c r="C34" s="133"/>
      <c r="D34" s="133"/>
      <c r="E34" s="133"/>
      <c r="F34" s="133"/>
      <c r="G34" s="133"/>
      <c r="H34" s="133"/>
      <c r="I34" s="133"/>
      <c r="J34" s="133"/>
      <c r="K34" s="133"/>
      <c r="L34" s="133"/>
      <c r="M34" s="134"/>
    </row>
    <row r="35" spans="1:16" ht="24.75" customHeight="1" thickBot="1">
      <c r="A35" s="135" t="s">
        <v>39</v>
      </c>
      <c r="B35" s="137" t="s">
        <v>150</v>
      </c>
      <c r="C35" s="137"/>
      <c r="D35" s="137"/>
      <c r="E35" s="137"/>
      <c r="F35" s="137"/>
      <c r="G35" s="137"/>
      <c r="H35" s="137"/>
      <c r="I35" s="137"/>
      <c r="J35" s="137"/>
      <c r="K35" s="137"/>
      <c r="L35" s="137"/>
      <c r="M35" s="137"/>
    </row>
    <row r="36" spans="1:16" ht="34.5" customHeight="1" thickBot="1">
      <c r="A36" s="136"/>
      <c r="B36" s="137" t="s">
        <v>254</v>
      </c>
      <c r="C36" s="137"/>
      <c r="D36" s="137"/>
      <c r="E36" s="137"/>
      <c r="F36" s="137"/>
      <c r="G36" s="137"/>
      <c r="H36" s="137"/>
      <c r="I36" s="137"/>
      <c r="J36" s="137"/>
      <c r="K36" s="137"/>
      <c r="L36" s="137"/>
      <c r="M36" s="137"/>
    </row>
    <row r="37" spans="1:16" ht="59.25" customHeight="1" thickBot="1">
      <c r="A37" s="135" t="s">
        <v>40</v>
      </c>
      <c r="B37" s="151" t="s">
        <v>128</v>
      </c>
      <c r="C37" s="79" t="s">
        <v>21</v>
      </c>
      <c r="D37" s="64">
        <f>E37+F37+G37+H37</f>
        <v>1103</v>
      </c>
      <c r="E37" s="64">
        <v>0</v>
      </c>
      <c r="F37" s="64">
        <v>0</v>
      </c>
      <c r="G37" s="64">
        <v>1103</v>
      </c>
      <c r="H37" s="64">
        <v>0</v>
      </c>
      <c r="I37" s="129" t="s">
        <v>158</v>
      </c>
      <c r="J37" s="79" t="s">
        <v>111</v>
      </c>
      <c r="K37" s="79">
        <v>100</v>
      </c>
      <c r="L37" s="129" t="s">
        <v>234</v>
      </c>
      <c r="M37" s="129" t="s">
        <v>167</v>
      </c>
    </row>
    <row r="38" spans="1:16" ht="57" customHeight="1" thickBot="1">
      <c r="A38" s="147"/>
      <c r="B38" s="152"/>
      <c r="C38" s="79" t="s">
        <v>22</v>
      </c>
      <c r="D38" s="64">
        <f>E38+F38+G38+H38</f>
        <v>0</v>
      </c>
      <c r="E38" s="64">
        <v>0</v>
      </c>
      <c r="F38" s="64">
        <v>0</v>
      </c>
      <c r="G38" s="64">
        <v>0</v>
      </c>
      <c r="H38" s="64">
        <v>0</v>
      </c>
      <c r="I38" s="130"/>
      <c r="J38" s="79" t="s">
        <v>111</v>
      </c>
      <c r="K38" s="79">
        <v>100</v>
      </c>
      <c r="L38" s="130"/>
      <c r="M38" s="130"/>
    </row>
    <row r="39" spans="1:16" ht="61.5" customHeight="1" thickBot="1">
      <c r="A39" s="136"/>
      <c r="B39" s="153"/>
      <c r="C39" s="79" t="s">
        <v>104</v>
      </c>
      <c r="D39" s="64">
        <f>E39+F39+G39+H39</f>
        <v>0</v>
      </c>
      <c r="E39" s="64">
        <v>0</v>
      </c>
      <c r="F39" s="64">
        <v>0</v>
      </c>
      <c r="G39" s="64">
        <v>0</v>
      </c>
      <c r="H39" s="64">
        <v>0</v>
      </c>
      <c r="I39" s="131"/>
      <c r="J39" s="79" t="s">
        <v>111</v>
      </c>
      <c r="K39" s="79">
        <v>100</v>
      </c>
      <c r="L39" s="131"/>
      <c r="M39" s="131"/>
    </row>
    <row r="40" spans="1:16" ht="45" customHeight="1" thickBot="1">
      <c r="A40" s="135" t="s">
        <v>80</v>
      </c>
      <c r="B40" s="97" t="s">
        <v>264</v>
      </c>
      <c r="C40" s="57" t="s">
        <v>21</v>
      </c>
      <c r="D40" s="26">
        <f t="shared" ref="D40:D42" si="9">E40+F40+G40+H40</f>
        <v>2100.5</v>
      </c>
      <c r="E40" s="26">
        <v>0</v>
      </c>
      <c r="F40" s="26">
        <v>1995.4</v>
      </c>
      <c r="G40" s="26">
        <v>105.1</v>
      </c>
      <c r="H40" s="26">
        <v>0</v>
      </c>
      <c r="I40" s="163" t="s">
        <v>281</v>
      </c>
      <c r="J40" s="79" t="s">
        <v>111</v>
      </c>
      <c r="K40" s="79">
        <v>100</v>
      </c>
      <c r="L40" s="129" t="s">
        <v>234</v>
      </c>
      <c r="M40" s="164" t="s">
        <v>167</v>
      </c>
      <c r="O40" s="68"/>
      <c r="P40" s="69"/>
    </row>
    <row r="41" spans="1:16" ht="45" customHeight="1" thickBot="1">
      <c r="A41" s="147"/>
      <c r="B41" s="97"/>
      <c r="C41" s="57" t="s">
        <v>22</v>
      </c>
      <c r="D41" s="26">
        <f>E41+F41+G41+H41</f>
        <v>0</v>
      </c>
      <c r="E41" s="26">
        <v>0</v>
      </c>
      <c r="F41" s="26">
        <v>0</v>
      </c>
      <c r="G41" s="26">
        <v>0</v>
      </c>
      <c r="H41" s="26">
        <v>0</v>
      </c>
      <c r="I41" s="163"/>
      <c r="J41" s="79" t="s">
        <v>111</v>
      </c>
      <c r="K41" s="79">
        <v>0</v>
      </c>
      <c r="L41" s="130"/>
      <c r="M41" s="165"/>
    </row>
    <row r="42" spans="1:16" ht="45" customHeight="1" thickBot="1">
      <c r="A42" s="136"/>
      <c r="B42" s="97"/>
      <c r="C42" s="57" t="s">
        <v>104</v>
      </c>
      <c r="D42" s="26">
        <f t="shared" si="9"/>
        <v>0</v>
      </c>
      <c r="E42" s="26">
        <v>0</v>
      </c>
      <c r="F42" s="26">
        <v>0</v>
      </c>
      <c r="G42" s="26">
        <v>0</v>
      </c>
      <c r="H42" s="26">
        <v>0</v>
      </c>
      <c r="I42" s="163"/>
      <c r="J42" s="79" t="s">
        <v>111</v>
      </c>
      <c r="K42" s="79">
        <v>0</v>
      </c>
      <c r="L42" s="131"/>
      <c r="M42" s="166"/>
    </row>
    <row r="43" spans="1:16" ht="33" customHeight="1" thickBot="1">
      <c r="A43" s="129"/>
      <c r="B43" s="129" t="s">
        <v>204</v>
      </c>
      <c r="C43" s="79" t="s">
        <v>21</v>
      </c>
      <c r="D43" s="64">
        <f>SUM(E43:H43)</f>
        <v>3203.5</v>
      </c>
      <c r="E43" s="64">
        <f t="shared" ref="E43:F43" si="10">E40+E37</f>
        <v>0</v>
      </c>
      <c r="F43" s="64">
        <f t="shared" si="10"/>
        <v>1995.4</v>
      </c>
      <c r="G43" s="64">
        <f>G40+G37</f>
        <v>1208.0999999999999</v>
      </c>
      <c r="H43" s="64">
        <f t="shared" ref="H43" si="11">H40</f>
        <v>0</v>
      </c>
      <c r="I43" s="129" t="s">
        <v>19</v>
      </c>
      <c r="J43" s="129" t="s">
        <v>19</v>
      </c>
      <c r="K43" s="129" t="s">
        <v>19</v>
      </c>
      <c r="L43" s="129" t="s">
        <v>19</v>
      </c>
      <c r="M43" s="129" t="s">
        <v>19</v>
      </c>
    </row>
    <row r="44" spans="1:16" ht="33" customHeight="1" thickBot="1">
      <c r="A44" s="130"/>
      <c r="B44" s="130"/>
      <c r="C44" s="79" t="s">
        <v>22</v>
      </c>
      <c r="D44" s="64">
        <f t="shared" ref="D44:D45" si="12">SUM(E44:H44)</f>
        <v>0</v>
      </c>
      <c r="E44" s="64">
        <f t="shared" ref="E44:H45" si="13">E41</f>
        <v>0</v>
      </c>
      <c r="F44" s="64">
        <f t="shared" si="13"/>
        <v>0</v>
      </c>
      <c r="G44" s="64">
        <f t="shared" si="13"/>
        <v>0</v>
      </c>
      <c r="H44" s="64">
        <f t="shared" si="13"/>
        <v>0</v>
      </c>
      <c r="I44" s="130"/>
      <c r="J44" s="130"/>
      <c r="K44" s="130"/>
      <c r="L44" s="130"/>
      <c r="M44" s="130"/>
    </row>
    <row r="45" spans="1:16" ht="33" customHeight="1" thickBot="1">
      <c r="A45" s="130"/>
      <c r="B45" s="131"/>
      <c r="C45" s="79" t="s">
        <v>104</v>
      </c>
      <c r="D45" s="64">
        <f t="shared" si="12"/>
        <v>0</v>
      </c>
      <c r="E45" s="64">
        <f t="shared" si="13"/>
        <v>0</v>
      </c>
      <c r="F45" s="64">
        <f t="shared" si="13"/>
        <v>0</v>
      </c>
      <c r="G45" s="64">
        <f t="shared" si="13"/>
        <v>0</v>
      </c>
      <c r="H45" s="64">
        <f t="shared" si="13"/>
        <v>0</v>
      </c>
      <c r="I45" s="130"/>
      <c r="J45" s="130"/>
      <c r="K45" s="130"/>
      <c r="L45" s="130"/>
      <c r="M45" s="130"/>
    </row>
    <row r="46" spans="1:16" ht="58.5" customHeight="1" thickBot="1">
      <c r="A46" s="132" t="s">
        <v>151</v>
      </c>
      <c r="B46" s="133"/>
      <c r="C46" s="133"/>
      <c r="D46" s="133"/>
      <c r="E46" s="133"/>
      <c r="F46" s="133"/>
      <c r="G46" s="133"/>
      <c r="H46" s="133"/>
      <c r="I46" s="133"/>
      <c r="J46" s="133"/>
      <c r="K46" s="133"/>
      <c r="L46" s="133"/>
      <c r="M46" s="134"/>
    </row>
    <row r="47" spans="1:16" ht="45.75" customHeight="1" thickBot="1">
      <c r="A47" s="135" t="s">
        <v>97</v>
      </c>
      <c r="B47" s="137" t="s">
        <v>152</v>
      </c>
      <c r="C47" s="137"/>
      <c r="D47" s="137"/>
      <c r="E47" s="137"/>
      <c r="F47" s="137"/>
      <c r="G47" s="137"/>
      <c r="H47" s="137"/>
      <c r="I47" s="137"/>
      <c r="J47" s="137"/>
      <c r="K47" s="137"/>
      <c r="L47" s="137"/>
      <c r="M47" s="137"/>
    </row>
    <row r="48" spans="1:16" ht="40.5" customHeight="1" thickBot="1">
      <c r="A48" s="136"/>
      <c r="B48" s="137" t="s">
        <v>255</v>
      </c>
      <c r="C48" s="137"/>
      <c r="D48" s="137"/>
      <c r="E48" s="137"/>
      <c r="F48" s="137"/>
      <c r="G48" s="137"/>
      <c r="H48" s="137"/>
      <c r="I48" s="137"/>
      <c r="J48" s="137"/>
      <c r="K48" s="137"/>
      <c r="L48" s="137"/>
      <c r="M48" s="137"/>
    </row>
    <row r="49" spans="1:13" ht="41.25" customHeight="1" thickBot="1">
      <c r="A49" s="135" t="s">
        <v>98</v>
      </c>
      <c r="B49" s="151" t="s">
        <v>239</v>
      </c>
      <c r="C49" s="79" t="s">
        <v>21</v>
      </c>
      <c r="D49" s="64">
        <f>SUM(E49:H49)</f>
        <v>1771.1</v>
      </c>
      <c r="E49" s="64">
        <v>0</v>
      </c>
      <c r="F49" s="64">
        <v>0</v>
      </c>
      <c r="G49" s="64">
        <v>1771.1</v>
      </c>
      <c r="H49" s="64">
        <v>0</v>
      </c>
      <c r="I49" s="151" t="s">
        <v>240</v>
      </c>
      <c r="J49" s="79" t="s">
        <v>241</v>
      </c>
      <c r="K49" s="79" t="s">
        <v>241</v>
      </c>
      <c r="L49" s="151" t="s">
        <v>238</v>
      </c>
      <c r="M49" s="129" t="s">
        <v>250</v>
      </c>
    </row>
    <row r="50" spans="1:13" ht="41.25" customHeight="1" thickBot="1">
      <c r="A50" s="147"/>
      <c r="B50" s="152"/>
      <c r="C50" s="78" t="s">
        <v>22</v>
      </c>
      <c r="D50" s="64">
        <f t="shared" ref="D50:D51" si="14">SUM(E50:H50)</f>
        <v>289.39999999999998</v>
      </c>
      <c r="E50" s="64">
        <v>0</v>
      </c>
      <c r="F50" s="64">
        <v>0</v>
      </c>
      <c r="G50" s="64">
        <v>289.39999999999998</v>
      </c>
      <c r="H50" s="64">
        <v>0</v>
      </c>
      <c r="I50" s="152"/>
      <c r="J50" s="79" t="s">
        <v>241</v>
      </c>
      <c r="K50" s="79" t="s">
        <v>241</v>
      </c>
      <c r="L50" s="152"/>
      <c r="M50" s="154"/>
    </row>
    <row r="51" spans="1:13" ht="41.25" customHeight="1" thickBot="1">
      <c r="A51" s="136"/>
      <c r="B51" s="153"/>
      <c r="C51" s="79" t="s">
        <v>104</v>
      </c>
      <c r="D51" s="64">
        <f t="shared" si="14"/>
        <v>289.39999999999998</v>
      </c>
      <c r="E51" s="64">
        <v>0</v>
      </c>
      <c r="F51" s="64">
        <v>0</v>
      </c>
      <c r="G51" s="64">
        <v>289.39999999999998</v>
      </c>
      <c r="H51" s="64">
        <v>0</v>
      </c>
      <c r="I51" s="153"/>
      <c r="J51" s="79" t="s">
        <v>241</v>
      </c>
      <c r="K51" s="79" t="s">
        <v>241</v>
      </c>
      <c r="L51" s="153"/>
      <c r="M51" s="155"/>
    </row>
    <row r="52" spans="1:13" ht="66" customHeight="1" thickBot="1">
      <c r="A52" s="135" t="s">
        <v>192</v>
      </c>
      <c r="B52" s="129" t="s">
        <v>206</v>
      </c>
      <c r="C52" s="79" t="s">
        <v>21</v>
      </c>
      <c r="D52" s="64">
        <f t="shared" ref="D52:D54" si="15">E52+F52+G52+H52</f>
        <v>500</v>
      </c>
      <c r="E52" s="64">
        <v>0</v>
      </c>
      <c r="F52" s="64">
        <v>0</v>
      </c>
      <c r="G52" s="64">
        <v>500</v>
      </c>
      <c r="H52" s="64">
        <v>0</v>
      </c>
      <c r="I52" s="129" t="s">
        <v>106</v>
      </c>
      <c r="J52" s="79" t="s">
        <v>103</v>
      </c>
      <c r="K52" s="79">
        <v>50</v>
      </c>
      <c r="L52" s="141" t="s">
        <v>252</v>
      </c>
      <c r="M52" s="129" t="s">
        <v>249</v>
      </c>
    </row>
    <row r="53" spans="1:13" ht="66" customHeight="1" thickBot="1">
      <c r="A53" s="147"/>
      <c r="B53" s="130"/>
      <c r="C53" s="78" t="s">
        <v>22</v>
      </c>
      <c r="D53" s="64">
        <f t="shared" si="15"/>
        <v>100</v>
      </c>
      <c r="E53" s="64">
        <v>0</v>
      </c>
      <c r="F53" s="64">
        <v>0</v>
      </c>
      <c r="G53" s="64">
        <v>100</v>
      </c>
      <c r="H53" s="64">
        <v>0</v>
      </c>
      <c r="I53" s="130"/>
      <c r="J53" s="79" t="s">
        <v>103</v>
      </c>
      <c r="K53" s="79">
        <v>10</v>
      </c>
      <c r="L53" s="141"/>
      <c r="M53" s="154"/>
    </row>
    <row r="54" spans="1:13" ht="66" customHeight="1" thickBot="1">
      <c r="A54" s="136"/>
      <c r="B54" s="131"/>
      <c r="C54" s="79" t="s">
        <v>104</v>
      </c>
      <c r="D54" s="64">
        <f t="shared" si="15"/>
        <v>100</v>
      </c>
      <c r="E54" s="64">
        <v>0</v>
      </c>
      <c r="F54" s="64">
        <v>0</v>
      </c>
      <c r="G54" s="64">
        <v>100</v>
      </c>
      <c r="H54" s="64">
        <v>0</v>
      </c>
      <c r="I54" s="131"/>
      <c r="J54" s="78" t="s">
        <v>103</v>
      </c>
      <c r="K54" s="78">
        <v>10</v>
      </c>
      <c r="L54" s="141"/>
      <c r="M54" s="155"/>
    </row>
    <row r="55" spans="1:13" ht="96" customHeight="1" thickBot="1">
      <c r="A55" s="135" t="s">
        <v>193</v>
      </c>
      <c r="B55" s="129" t="s">
        <v>178</v>
      </c>
      <c r="C55" s="79" t="s">
        <v>21</v>
      </c>
      <c r="D55" s="64">
        <f>SUM(E55:H55)</f>
        <v>840.8</v>
      </c>
      <c r="E55" s="64">
        <v>0</v>
      </c>
      <c r="F55" s="64">
        <v>0</v>
      </c>
      <c r="G55" s="63">
        <v>840.8</v>
      </c>
      <c r="H55" s="64">
        <v>0</v>
      </c>
      <c r="I55" s="129" t="s">
        <v>182</v>
      </c>
      <c r="J55" s="79" t="s">
        <v>103</v>
      </c>
      <c r="K55" s="79">
        <v>4</v>
      </c>
      <c r="L55" s="141" t="s">
        <v>252</v>
      </c>
      <c r="M55" s="129" t="s">
        <v>249</v>
      </c>
    </row>
    <row r="56" spans="1:13" ht="86.25" customHeight="1" thickBot="1">
      <c r="A56" s="147"/>
      <c r="B56" s="130"/>
      <c r="C56" s="78" t="s">
        <v>22</v>
      </c>
      <c r="D56" s="64">
        <f t="shared" ref="D56:D57" si="16">SUM(E56:H56)</f>
        <v>100</v>
      </c>
      <c r="E56" s="64">
        <v>0</v>
      </c>
      <c r="F56" s="64">
        <v>0</v>
      </c>
      <c r="G56" s="64">
        <v>100</v>
      </c>
      <c r="H56" s="64">
        <v>0</v>
      </c>
      <c r="I56" s="130"/>
      <c r="J56" s="79" t="s">
        <v>103</v>
      </c>
      <c r="K56" s="79">
        <v>1</v>
      </c>
      <c r="L56" s="141"/>
      <c r="M56" s="154"/>
    </row>
    <row r="57" spans="1:13" ht="84.75" customHeight="1" thickBot="1">
      <c r="A57" s="136"/>
      <c r="B57" s="131"/>
      <c r="C57" s="79" t="s">
        <v>104</v>
      </c>
      <c r="D57" s="64">
        <f t="shared" si="16"/>
        <v>100</v>
      </c>
      <c r="E57" s="64">
        <v>0</v>
      </c>
      <c r="F57" s="64">
        <v>0</v>
      </c>
      <c r="G57" s="64">
        <v>100</v>
      </c>
      <c r="H57" s="64">
        <v>0</v>
      </c>
      <c r="I57" s="131"/>
      <c r="J57" s="78" t="s">
        <v>103</v>
      </c>
      <c r="K57" s="78">
        <v>1</v>
      </c>
      <c r="L57" s="141"/>
      <c r="M57" s="155"/>
    </row>
    <row r="58" spans="1:13" ht="104.25" customHeight="1" thickBot="1">
      <c r="A58" s="135" t="s">
        <v>194</v>
      </c>
      <c r="B58" s="129" t="s">
        <v>181</v>
      </c>
      <c r="C58" s="79" t="s">
        <v>21</v>
      </c>
      <c r="D58" s="64">
        <f>SUM(E58:H58)</f>
        <v>446</v>
      </c>
      <c r="E58" s="64">
        <v>0</v>
      </c>
      <c r="F58" s="64">
        <v>0</v>
      </c>
      <c r="G58" s="64">
        <v>446</v>
      </c>
      <c r="H58" s="64">
        <v>0</v>
      </c>
      <c r="I58" s="129" t="s">
        <v>183</v>
      </c>
      <c r="J58" s="79" t="s">
        <v>103</v>
      </c>
      <c r="K58" s="79">
        <v>3</v>
      </c>
      <c r="L58" s="141" t="s">
        <v>252</v>
      </c>
      <c r="M58" s="129" t="s">
        <v>180</v>
      </c>
    </row>
    <row r="59" spans="1:13" ht="80.25" customHeight="1" thickBot="1">
      <c r="A59" s="147"/>
      <c r="B59" s="130"/>
      <c r="C59" s="78" t="s">
        <v>22</v>
      </c>
      <c r="D59" s="64">
        <f t="shared" ref="D59:D63" si="17">SUM(E59:H59)</f>
        <v>200</v>
      </c>
      <c r="E59" s="64">
        <v>0</v>
      </c>
      <c r="F59" s="64">
        <v>0</v>
      </c>
      <c r="G59" s="64">
        <v>200</v>
      </c>
      <c r="H59" s="64">
        <v>0</v>
      </c>
      <c r="I59" s="130"/>
      <c r="J59" s="79" t="s">
        <v>103</v>
      </c>
      <c r="K59" s="79">
        <v>3</v>
      </c>
      <c r="L59" s="141"/>
      <c r="M59" s="154"/>
    </row>
    <row r="60" spans="1:13" ht="81.75" customHeight="1" thickBot="1">
      <c r="A60" s="136"/>
      <c r="B60" s="131"/>
      <c r="C60" s="79" t="s">
        <v>104</v>
      </c>
      <c r="D60" s="64">
        <f t="shared" si="17"/>
        <v>200</v>
      </c>
      <c r="E60" s="64">
        <v>0</v>
      </c>
      <c r="F60" s="64">
        <v>0</v>
      </c>
      <c r="G60" s="64">
        <v>200</v>
      </c>
      <c r="H60" s="64">
        <v>0</v>
      </c>
      <c r="I60" s="131"/>
      <c r="J60" s="78" t="s">
        <v>103</v>
      </c>
      <c r="K60" s="78">
        <v>3</v>
      </c>
      <c r="L60" s="141"/>
      <c r="M60" s="155"/>
    </row>
    <row r="61" spans="1:13" ht="103.5" customHeight="1" thickBot="1">
      <c r="A61" s="135" t="s">
        <v>228</v>
      </c>
      <c r="B61" s="129" t="s">
        <v>229</v>
      </c>
      <c r="C61" s="79" t="s">
        <v>21</v>
      </c>
      <c r="D61" s="64">
        <f t="shared" si="17"/>
        <v>644.69999999999993</v>
      </c>
      <c r="E61" s="64">
        <v>0</v>
      </c>
      <c r="F61" s="64">
        <v>612.4</v>
      </c>
      <c r="G61" s="64">
        <v>32.299999999999997</v>
      </c>
      <c r="H61" s="64">
        <v>0</v>
      </c>
      <c r="I61" s="129" t="s">
        <v>230</v>
      </c>
      <c r="J61" s="78" t="s">
        <v>103</v>
      </c>
      <c r="K61" s="78">
        <v>1</v>
      </c>
      <c r="L61" s="151" t="s">
        <v>253</v>
      </c>
      <c r="M61" s="129" t="s">
        <v>179</v>
      </c>
    </row>
    <row r="62" spans="1:13" ht="110.25" customHeight="1" thickBot="1">
      <c r="A62" s="147"/>
      <c r="B62" s="130"/>
      <c r="C62" s="78" t="s">
        <v>22</v>
      </c>
      <c r="D62" s="64">
        <f t="shared" si="17"/>
        <v>0</v>
      </c>
      <c r="E62" s="64">
        <v>0</v>
      </c>
      <c r="F62" s="64">
        <v>0</v>
      </c>
      <c r="G62" s="64">
        <v>0</v>
      </c>
      <c r="H62" s="64">
        <v>0</v>
      </c>
      <c r="I62" s="130"/>
      <c r="J62" s="78" t="s">
        <v>103</v>
      </c>
      <c r="K62" s="78">
        <v>0</v>
      </c>
      <c r="L62" s="152"/>
      <c r="M62" s="130"/>
    </row>
    <row r="63" spans="1:13" ht="86.25" customHeight="1" thickBot="1">
      <c r="A63" s="136"/>
      <c r="B63" s="131"/>
      <c r="C63" s="79" t="s">
        <v>104</v>
      </c>
      <c r="D63" s="64">
        <f t="shared" si="17"/>
        <v>0</v>
      </c>
      <c r="E63" s="64">
        <v>0</v>
      </c>
      <c r="F63" s="64">
        <v>0</v>
      </c>
      <c r="G63" s="64">
        <v>0</v>
      </c>
      <c r="H63" s="64">
        <v>0</v>
      </c>
      <c r="I63" s="131"/>
      <c r="J63" s="78" t="s">
        <v>103</v>
      </c>
      <c r="K63" s="78">
        <v>0</v>
      </c>
      <c r="L63" s="153"/>
      <c r="M63" s="131"/>
    </row>
    <row r="64" spans="1:13" ht="48" customHeight="1" thickBot="1">
      <c r="A64" s="135" t="s">
        <v>235</v>
      </c>
      <c r="B64" s="129" t="s">
        <v>236</v>
      </c>
      <c r="C64" s="79" t="s">
        <v>21</v>
      </c>
      <c r="D64" s="64">
        <v>30.5</v>
      </c>
      <c r="E64" s="64">
        <v>0</v>
      </c>
      <c r="F64" s="64">
        <v>0</v>
      </c>
      <c r="G64" s="64">
        <v>30.5</v>
      </c>
      <c r="H64" s="64">
        <v>0</v>
      </c>
      <c r="I64" s="129" t="s">
        <v>237</v>
      </c>
      <c r="J64" s="79" t="s">
        <v>111</v>
      </c>
      <c r="K64" s="79">
        <v>100</v>
      </c>
      <c r="L64" s="141" t="s">
        <v>252</v>
      </c>
      <c r="M64" s="129" t="s">
        <v>179</v>
      </c>
    </row>
    <row r="65" spans="1:13" ht="48" customHeight="1" thickBot="1">
      <c r="A65" s="147"/>
      <c r="B65" s="130"/>
      <c r="C65" s="79" t="s">
        <v>22</v>
      </c>
      <c r="D65" s="64">
        <v>0</v>
      </c>
      <c r="E65" s="64">
        <v>0</v>
      </c>
      <c r="F65" s="64">
        <v>0</v>
      </c>
      <c r="G65" s="64">
        <v>0</v>
      </c>
      <c r="H65" s="64">
        <v>0</v>
      </c>
      <c r="I65" s="130"/>
      <c r="J65" s="79" t="s">
        <v>111</v>
      </c>
      <c r="K65" s="79">
        <v>100</v>
      </c>
      <c r="L65" s="141"/>
      <c r="M65" s="130"/>
    </row>
    <row r="66" spans="1:13" ht="48" customHeight="1" thickBot="1">
      <c r="A66" s="136"/>
      <c r="B66" s="131"/>
      <c r="C66" s="79" t="s">
        <v>104</v>
      </c>
      <c r="D66" s="64">
        <v>0</v>
      </c>
      <c r="E66" s="64">
        <v>0</v>
      </c>
      <c r="F66" s="64">
        <v>0</v>
      </c>
      <c r="G66" s="64">
        <v>0</v>
      </c>
      <c r="H66" s="64">
        <v>0</v>
      </c>
      <c r="I66" s="131"/>
      <c r="J66" s="79" t="s">
        <v>111</v>
      </c>
      <c r="K66" s="79">
        <v>100</v>
      </c>
      <c r="L66" s="141"/>
      <c r="M66" s="131"/>
    </row>
    <row r="67" spans="1:13" ht="58.5" customHeight="1" thickBot="1">
      <c r="A67" s="129"/>
      <c r="B67" s="129" t="s">
        <v>204</v>
      </c>
      <c r="C67" s="79" t="s">
        <v>21</v>
      </c>
      <c r="D67" s="64">
        <f>SUM(E67:H67)</f>
        <v>4233.0999999999995</v>
      </c>
      <c r="E67" s="64">
        <f t="shared" ref="E67:F69" si="18">E49+E52+E55+E58+E61</f>
        <v>0</v>
      </c>
      <c r="F67" s="64">
        <f t="shared" si="18"/>
        <v>612.4</v>
      </c>
      <c r="G67" s="64">
        <f>G49+G52+G55+G58+G61+G64</f>
        <v>3620.7</v>
      </c>
      <c r="H67" s="64">
        <f>H49+H52+H55+H58+H61</f>
        <v>0</v>
      </c>
      <c r="I67" s="129" t="s">
        <v>19</v>
      </c>
      <c r="J67" s="129" t="s">
        <v>19</v>
      </c>
      <c r="K67" s="129" t="s">
        <v>19</v>
      </c>
      <c r="L67" s="129" t="s">
        <v>19</v>
      </c>
      <c r="M67" s="129" t="s">
        <v>19</v>
      </c>
    </row>
    <row r="68" spans="1:13" ht="34.5" customHeight="1" thickBot="1">
      <c r="A68" s="130"/>
      <c r="B68" s="130"/>
      <c r="C68" s="79" t="s">
        <v>22</v>
      </c>
      <c r="D68" s="64">
        <f t="shared" ref="D68:D69" si="19">SUM(E68:H68)</f>
        <v>689.4</v>
      </c>
      <c r="E68" s="64">
        <f t="shared" si="18"/>
        <v>0</v>
      </c>
      <c r="F68" s="64">
        <f t="shared" si="18"/>
        <v>0</v>
      </c>
      <c r="G68" s="64">
        <f>G50+G53+G56+G59+G62</f>
        <v>689.4</v>
      </c>
      <c r="H68" s="64">
        <f>H50+H53+H56+H59+H62</f>
        <v>0</v>
      </c>
      <c r="I68" s="130"/>
      <c r="J68" s="130"/>
      <c r="K68" s="130"/>
      <c r="L68" s="130"/>
      <c r="M68" s="130"/>
    </row>
    <row r="69" spans="1:13" ht="36" customHeight="1" thickBot="1">
      <c r="A69" s="130"/>
      <c r="B69" s="131"/>
      <c r="C69" s="79" t="s">
        <v>104</v>
      </c>
      <c r="D69" s="64">
        <f t="shared" si="19"/>
        <v>689.4</v>
      </c>
      <c r="E69" s="64">
        <f t="shared" si="18"/>
        <v>0</v>
      </c>
      <c r="F69" s="64">
        <f t="shared" si="18"/>
        <v>0</v>
      </c>
      <c r="G69" s="64">
        <f>G51+G54+G57+G60+G63</f>
        <v>689.4</v>
      </c>
      <c r="H69" s="64">
        <f>H51+H54+H57+H60+H63</f>
        <v>0</v>
      </c>
      <c r="I69" s="130"/>
      <c r="J69" s="130"/>
      <c r="K69" s="130"/>
      <c r="L69" s="130"/>
      <c r="M69" s="130"/>
    </row>
    <row r="70" spans="1:13" ht="57.75" customHeight="1" thickBot="1">
      <c r="A70" s="132" t="s">
        <v>139</v>
      </c>
      <c r="B70" s="133"/>
      <c r="C70" s="133"/>
      <c r="D70" s="133"/>
      <c r="E70" s="133"/>
      <c r="F70" s="133"/>
      <c r="G70" s="133"/>
      <c r="H70" s="133"/>
      <c r="I70" s="133"/>
      <c r="J70" s="133"/>
      <c r="K70" s="133"/>
      <c r="L70" s="133"/>
      <c r="M70" s="134"/>
    </row>
    <row r="71" spans="1:13" ht="32.25" customHeight="1" thickBot="1">
      <c r="A71" s="135" t="s">
        <v>147</v>
      </c>
      <c r="B71" s="137" t="s">
        <v>140</v>
      </c>
      <c r="C71" s="137"/>
      <c r="D71" s="137"/>
      <c r="E71" s="137"/>
      <c r="F71" s="137"/>
      <c r="G71" s="137"/>
      <c r="H71" s="137"/>
      <c r="I71" s="137"/>
      <c r="J71" s="137"/>
      <c r="K71" s="137"/>
      <c r="L71" s="137"/>
      <c r="M71" s="137"/>
    </row>
    <row r="72" spans="1:13" ht="30.75" customHeight="1" thickBot="1">
      <c r="A72" s="136"/>
      <c r="B72" s="137" t="s">
        <v>141</v>
      </c>
      <c r="C72" s="137"/>
      <c r="D72" s="137"/>
      <c r="E72" s="137"/>
      <c r="F72" s="137"/>
      <c r="G72" s="137"/>
      <c r="H72" s="137"/>
      <c r="I72" s="137"/>
      <c r="J72" s="137"/>
      <c r="K72" s="137"/>
      <c r="L72" s="137"/>
      <c r="M72" s="137"/>
    </row>
    <row r="73" spans="1:13" ht="28.5" customHeight="1" thickBot="1">
      <c r="A73" s="135" t="s">
        <v>148</v>
      </c>
      <c r="B73" s="129" t="s">
        <v>109</v>
      </c>
      <c r="C73" s="79" t="s">
        <v>21</v>
      </c>
      <c r="D73" s="79">
        <f>E73+F73+G73+H73</f>
        <v>12953.3</v>
      </c>
      <c r="E73" s="79">
        <v>0</v>
      </c>
      <c r="F73" s="79">
        <v>0</v>
      </c>
      <c r="G73" s="64">
        <v>12953.3</v>
      </c>
      <c r="H73" s="79">
        <v>0</v>
      </c>
      <c r="I73" s="129" t="s">
        <v>108</v>
      </c>
      <c r="J73" s="79" t="s">
        <v>19</v>
      </c>
      <c r="K73" s="79" t="s">
        <v>19</v>
      </c>
      <c r="L73" s="129" t="s">
        <v>107</v>
      </c>
      <c r="M73" s="129" t="s">
        <v>19</v>
      </c>
    </row>
    <row r="74" spans="1:13" ht="28.5" customHeight="1" thickBot="1">
      <c r="A74" s="147"/>
      <c r="B74" s="130"/>
      <c r="C74" s="79" t="s">
        <v>22</v>
      </c>
      <c r="D74" s="79">
        <f>E74+F74+G74+H74</f>
        <v>12522.6</v>
      </c>
      <c r="E74" s="79">
        <v>0</v>
      </c>
      <c r="F74" s="79">
        <v>0</v>
      </c>
      <c r="G74" s="64">
        <v>12522.6</v>
      </c>
      <c r="H74" s="79">
        <v>0</v>
      </c>
      <c r="I74" s="130"/>
      <c r="J74" s="79" t="s">
        <v>19</v>
      </c>
      <c r="K74" s="79" t="s">
        <v>19</v>
      </c>
      <c r="L74" s="130"/>
      <c r="M74" s="130"/>
    </row>
    <row r="75" spans="1:13" ht="28.5" customHeight="1" thickBot="1">
      <c r="A75" s="136"/>
      <c r="B75" s="131"/>
      <c r="C75" s="79" t="s">
        <v>104</v>
      </c>
      <c r="D75" s="79">
        <f>E75+F75+G75+H75</f>
        <v>12522.6</v>
      </c>
      <c r="E75" s="79">
        <v>0</v>
      </c>
      <c r="F75" s="79">
        <v>0</v>
      </c>
      <c r="G75" s="64">
        <v>12522.6</v>
      </c>
      <c r="H75" s="79">
        <v>0</v>
      </c>
      <c r="I75" s="131"/>
      <c r="J75" s="78" t="s">
        <v>19</v>
      </c>
      <c r="K75" s="78" t="s">
        <v>19</v>
      </c>
      <c r="L75" s="131"/>
      <c r="M75" s="131"/>
    </row>
    <row r="76" spans="1:13" ht="28.5" customHeight="1" thickBot="1">
      <c r="A76" s="129"/>
      <c r="B76" s="141" t="s">
        <v>204</v>
      </c>
      <c r="C76" s="79" t="s">
        <v>21</v>
      </c>
      <c r="D76" s="79">
        <f>SUM(E76:H76)</f>
        <v>12953.3</v>
      </c>
      <c r="E76" s="79">
        <f t="shared" ref="E76:H78" si="20">E73</f>
        <v>0</v>
      </c>
      <c r="F76" s="79">
        <f t="shared" si="20"/>
        <v>0</v>
      </c>
      <c r="G76" s="64">
        <f t="shared" si="20"/>
        <v>12953.3</v>
      </c>
      <c r="H76" s="79">
        <f t="shared" si="20"/>
        <v>0</v>
      </c>
      <c r="I76" s="129" t="s">
        <v>19</v>
      </c>
      <c r="J76" s="129" t="s">
        <v>19</v>
      </c>
      <c r="K76" s="129" t="s">
        <v>19</v>
      </c>
      <c r="L76" s="129" t="s">
        <v>19</v>
      </c>
      <c r="M76" s="129" t="s">
        <v>19</v>
      </c>
    </row>
    <row r="77" spans="1:13" ht="28.5" customHeight="1" thickBot="1">
      <c r="A77" s="130"/>
      <c r="B77" s="141"/>
      <c r="C77" s="79" t="s">
        <v>22</v>
      </c>
      <c r="D77" s="79">
        <f>SUM(E77:H77)</f>
        <v>12522.6</v>
      </c>
      <c r="E77" s="79">
        <f t="shared" si="20"/>
        <v>0</v>
      </c>
      <c r="F77" s="79">
        <f t="shared" si="20"/>
        <v>0</v>
      </c>
      <c r="G77" s="64">
        <f t="shared" si="20"/>
        <v>12522.6</v>
      </c>
      <c r="H77" s="79">
        <f t="shared" si="20"/>
        <v>0</v>
      </c>
      <c r="I77" s="130"/>
      <c r="J77" s="130"/>
      <c r="K77" s="130"/>
      <c r="L77" s="130"/>
      <c r="M77" s="130"/>
    </row>
    <row r="78" spans="1:13" ht="28.5" customHeight="1" thickBot="1">
      <c r="A78" s="130"/>
      <c r="B78" s="141"/>
      <c r="C78" s="79" t="s">
        <v>104</v>
      </c>
      <c r="D78" s="79">
        <f>SUM(E78:H78)</f>
        <v>12522.6</v>
      </c>
      <c r="E78" s="79">
        <f t="shared" si="20"/>
        <v>0</v>
      </c>
      <c r="F78" s="79">
        <f t="shared" si="20"/>
        <v>0</v>
      </c>
      <c r="G78" s="64">
        <f t="shared" si="20"/>
        <v>12522.6</v>
      </c>
      <c r="H78" s="79">
        <f t="shared" si="20"/>
        <v>0</v>
      </c>
      <c r="I78" s="130"/>
      <c r="J78" s="130"/>
      <c r="K78" s="130"/>
      <c r="L78" s="130"/>
      <c r="M78" s="130"/>
    </row>
    <row r="79" spans="1:13" ht="15.75" customHeight="1" thickBot="1">
      <c r="A79" s="132" t="s">
        <v>259</v>
      </c>
      <c r="B79" s="142"/>
      <c r="C79" s="142"/>
      <c r="D79" s="142"/>
      <c r="E79" s="142"/>
      <c r="F79" s="142"/>
      <c r="G79" s="142"/>
      <c r="H79" s="142"/>
      <c r="I79" s="142"/>
      <c r="J79" s="142"/>
      <c r="K79" s="142"/>
      <c r="L79" s="142"/>
      <c r="M79" s="143"/>
    </row>
    <row r="80" spans="1:13" ht="36" customHeight="1" thickBot="1">
      <c r="A80" s="144">
        <v>6</v>
      </c>
      <c r="B80" s="146" t="s">
        <v>260</v>
      </c>
      <c r="C80" s="146"/>
      <c r="D80" s="146"/>
      <c r="E80" s="146"/>
      <c r="F80" s="146"/>
      <c r="G80" s="146"/>
      <c r="H80" s="146"/>
      <c r="I80" s="146"/>
      <c r="J80" s="146"/>
      <c r="K80" s="146"/>
      <c r="L80" s="146"/>
      <c r="M80" s="146"/>
    </row>
    <row r="81" spans="1:27" ht="35.25" customHeight="1" thickBot="1">
      <c r="A81" s="145"/>
      <c r="B81" s="146" t="s">
        <v>261</v>
      </c>
      <c r="C81" s="146"/>
      <c r="D81" s="146"/>
      <c r="E81" s="146"/>
      <c r="F81" s="146"/>
      <c r="G81" s="146"/>
      <c r="H81" s="146"/>
      <c r="I81" s="146"/>
      <c r="J81" s="146"/>
      <c r="K81" s="146"/>
      <c r="L81" s="146"/>
      <c r="M81" s="146"/>
    </row>
    <row r="82" spans="1:27" ht="60.75" customHeight="1" thickBot="1">
      <c r="A82" s="135" t="s">
        <v>262</v>
      </c>
      <c r="B82" s="129" t="s">
        <v>265</v>
      </c>
      <c r="C82" s="79" t="s">
        <v>21</v>
      </c>
      <c r="D82" s="64">
        <f>SUM(E82:H82)</f>
        <v>5400</v>
      </c>
      <c r="E82" s="79">
        <v>0</v>
      </c>
      <c r="F82" s="79">
        <v>0</v>
      </c>
      <c r="G82" s="64">
        <v>5400</v>
      </c>
      <c r="H82" s="79">
        <v>0</v>
      </c>
      <c r="I82" s="148" t="s">
        <v>269</v>
      </c>
      <c r="J82" s="92" t="s">
        <v>111</v>
      </c>
      <c r="K82" s="92">
        <v>100</v>
      </c>
      <c r="L82" s="129" t="s">
        <v>234</v>
      </c>
      <c r="M82" s="129" t="s">
        <v>19</v>
      </c>
    </row>
    <row r="83" spans="1:27" ht="63" customHeight="1" thickBot="1">
      <c r="A83" s="147"/>
      <c r="B83" s="130"/>
      <c r="C83" s="79" t="s">
        <v>22</v>
      </c>
      <c r="D83" s="64">
        <f t="shared" ref="D83:D87" si="21">SUM(E83:H83)</f>
        <v>0</v>
      </c>
      <c r="E83" s="79">
        <v>0</v>
      </c>
      <c r="F83" s="79">
        <v>0</v>
      </c>
      <c r="G83" s="79">
        <v>0</v>
      </c>
      <c r="H83" s="79">
        <v>0</v>
      </c>
      <c r="I83" s="149"/>
      <c r="J83" s="79" t="s">
        <v>19</v>
      </c>
      <c r="K83" s="79" t="s">
        <v>19</v>
      </c>
      <c r="L83" s="130"/>
      <c r="M83" s="130"/>
      <c r="O83" s="68"/>
      <c r="P83" s="69"/>
      <c r="Z83" s="69"/>
      <c r="AA83" s="69"/>
    </row>
    <row r="84" spans="1:27" ht="75.75" customHeight="1" thickBot="1">
      <c r="A84" s="136"/>
      <c r="B84" s="131"/>
      <c r="C84" s="79" t="s">
        <v>104</v>
      </c>
      <c r="D84" s="64">
        <f t="shared" si="21"/>
        <v>0</v>
      </c>
      <c r="E84" s="79">
        <v>0</v>
      </c>
      <c r="F84" s="79">
        <v>0</v>
      </c>
      <c r="G84" s="79">
        <v>0</v>
      </c>
      <c r="H84" s="79">
        <v>0</v>
      </c>
      <c r="I84" s="150"/>
      <c r="J84" s="78" t="s">
        <v>19</v>
      </c>
      <c r="K84" s="78" t="s">
        <v>19</v>
      </c>
      <c r="L84" s="131"/>
      <c r="M84" s="131"/>
    </row>
    <row r="85" spans="1:27" ht="26.25" customHeight="1" thickBot="1">
      <c r="A85" s="138"/>
      <c r="B85" s="141" t="s">
        <v>204</v>
      </c>
      <c r="C85" s="79" t="s">
        <v>21</v>
      </c>
      <c r="D85" s="64">
        <f t="shared" si="21"/>
        <v>5400</v>
      </c>
      <c r="E85" s="79">
        <v>0</v>
      </c>
      <c r="F85" s="79">
        <v>0</v>
      </c>
      <c r="G85" s="64">
        <f>G82</f>
        <v>5400</v>
      </c>
      <c r="H85" s="79">
        <v>0</v>
      </c>
      <c r="I85" s="129" t="s">
        <v>19</v>
      </c>
      <c r="J85" s="129" t="s">
        <v>19</v>
      </c>
      <c r="K85" s="129" t="s">
        <v>19</v>
      </c>
      <c r="L85" s="129" t="s">
        <v>19</v>
      </c>
      <c r="M85" s="129" t="s">
        <v>19</v>
      </c>
    </row>
    <row r="86" spans="1:27" ht="26.25" customHeight="1" thickBot="1">
      <c r="A86" s="139"/>
      <c r="B86" s="141"/>
      <c r="C86" s="79" t="s">
        <v>22</v>
      </c>
      <c r="D86" s="64">
        <f t="shared" si="21"/>
        <v>0</v>
      </c>
      <c r="E86" s="79">
        <v>0</v>
      </c>
      <c r="F86" s="79">
        <v>0</v>
      </c>
      <c r="G86" s="79">
        <v>0</v>
      </c>
      <c r="H86" s="79">
        <v>0</v>
      </c>
      <c r="I86" s="130"/>
      <c r="J86" s="130"/>
      <c r="K86" s="130"/>
      <c r="L86" s="130"/>
      <c r="M86" s="130"/>
    </row>
    <row r="87" spans="1:27" ht="26.25" customHeight="1" thickBot="1">
      <c r="A87" s="140"/>
      <c r="B87" s="141"/>
      <c r="C87" s="79" t="s">
        <v>104</v>
      </c>
      <c r="D87" s="64">
        <f t="shared" si="21"/>
        <v>0</v>
      </c>
      <c r="E87" s="79">
        <v>0</v>
      </c>
      <c r="F87" s="79">
        <v>0</v>
      </c>
      <c r="G87" s="79">
        <v>0</v>
      </c>
      <c r="H87" s="79">
        <v>0</v>
      </c>
      <c r="I87" s="130"/>
      <c r="J87" s="130"/>
      <c r="K87" s="130"/>
      <c r="L87" s="130"/>
      <c r="M87" s="130"/>
    </row>
    <row r="88" spans="1:27" ht="26.25" customHeight="1" thickBot="1">
      <c r="A88" s="129"/>
      <c r="B88" s="129" t="s">
        <v>60</v>
      </c>
      <c r="C88" s="79" t="s">
        <v>21</v>
      </c>
      <c r="D88" s="64">
        <f>SUM(E88:H88)</f>
        <v>28024.1</v>
      </c>
      <c r="E88" s="64">
        <f t="shared" ref="E88:G90" si="22">E16+E31+E43+E67+E76+E85</f>
        <v>178.1</v>
      </c>
      <c r="F88" s="64">
        <f t="shared" si="22"/>
        <v>3506.7000000000003</v>
      </c>
      <c r="G88" s="64">
        <f t="shared" si="22"/>
        <v>24339.3</v>
      </c>
      <c r="H88" s="64">
        <f>H16+H31+H43+H67+H76</f>
        <v>0</v>
      </c>
      <c r="I88" s="129" t="s">
        <v>19</v>
      </c>
      <c r="J88" s="129" t="s">
        <v>19</v>
      </c>
      <c r="K88" s="129" t="s">
        <v>19</v>
      </c>
      <c r="L88" s="129" t="s">
        <v>19</v>
      </c>
      <c r="M88" s="129" t="s">
        <v>19</v>
      </c>
    </row>
    <row r="89" spans="1:27" ht="26.25" customHeight="1" thickBot="1">
      <c r="A89" s="130"/>
      <c r="B89" s="130"/>
      <c r="C89" s="79" t="s">
        <v>22</v>
      </c>
      <c r="D89" s="79">
        <f t="shared" ref="D89:D90" si="23">SUM(E89:H89)</f>
        <v>17192.5</v>
      </c>
      <c r="E89" s="64">
        <f t="shared" si="22"/>
        <v>280.10000000000002</v>
      </c>
      <c r="F89" s="64">
        <f t="shared" si="22"/>
        <v>1298</v>
      </c>
      <c r="G89" s="64">
        <f t="shared" si="22"/>
        <v>15614.400000000001</v>
      </c>
      <c r="H89" s="64">
        <f>H17+H32+H44+H68+H77</f>
        <v>0</v>
      </c>
      <c r="I89" s="130"/>
      <c r="J89" s="130"/>
      <c r="K89" s="130"/>
      <c r="L89" s="130"/>
      <c r="M89" s="130"/>
    </row>
    <row r="90" spans="1:27" ht="26.25" customHeight="1" thickBot="1">
      <c r="A90" s="131"/>
      <c r="B90" s="131"/>
      <c r="C90" s="79" t="s">
        <v>104</v>
      </c>
      <c r="D90" s="79">
        <f t="shared" si="23"/>
        <v>17381.800000000003</v>
      </c>
      <c r="E90" s="64">
        <f t="shared" si="22"/>
        <v>340.6</v>
      </c>
      <c r="F90" s="64">
        <f t="shared" si="22"/>
        <v>1426.8</v>
      </c>
      <c r="G90" s="64">
        <f t="shared" si="22"/>
        <v>15614.400000000001</v>
      </c>
      <c r="H90" s="64">
        <f>H18+H33+H45+H69+H78</f>
        <v>0</v>
      </c>
      <c r="I90" s="131"/>
      <c r="J90" s="131"/>
      <c r="K90" s="131"/>
      <c r="L90" s="131"/>
      <c r="M90" s="131"/>
    </row>
    <row r="91" spans="1:27">
      <c r="B91" s="56"/>
      <c r="D91" s="56"/>
      <c r="E91" s="56"/>
      <c r="F91" s="56"/>
      <c r="G91" s="56"/>
      <c r="H91" s="56"/>
      <c r="I91" s="56"/>
      <c r="J91" s="56"/>
      <c r="K91" s="56"/>
      <c r="L91" s="56"/>
      <c r="M91" s="56"/>
    </row>
    <row r="92" spans="1:27">
      <c r="B92" s="56"/>
      <c r="D92" s="56"/>
      <c r="E92" s="65"/>
      <c r="F92" s="65"/>
      <c r="G92" s="65"/>
      <c r="H92" s="65"/>
      <c r="I92" s="56"/>
      <c r="J92" s="56"/>
      <c r="K92" s="56"/>
      <c r="L92" s="56"/>
      <c r="M92" s="56"/>
    </row>
    <row r="93" spans="1:27">
      <c r="B93" s="56"/>
      <c r="D93" s="56"/>
      <c r="E93" s="56"/>
      <c r="F93" s="56"/>
      <c r="G93" s="56"/>
      <c r="H93" s="56"/>
      <c r="I93" s="56"/>
      <c r="J93" s="56"/>
      <c r="K93" s="56"/>
      <c r="L93" s="56"/>
      <c r="M93" s="56"/>
    </row>
    <row r="94" spans="1:27" ht="15" customHeight="1">
      <c r="A94" s="128" t="s">
        <v>232</v>
      </c>
      <c r="B94" s="128"/>
      <c r="C94" s="128"/>
      <c r="D94" s="128"/>
      <c r="E94" s="7"/>
      <c r="F94" s="7"/>
      <c r="G94" s="7"/>
      <c r="H94" s="7"/>
      <c r="I94" s="11"/>
      <c r="J94" s="7"/>
      <c r="K94" s="7"/>
      <c r="L94" s="7"/>
      <c r="M94" s="162" t="s">
        <v>263</v>
      </c>
    </row>
    <row r="95" spans="1:27" ht="15" customHeight="1">
      <c r="A95" s="128"/>
      <c r="B95" s="128"/>
      <c r="C95" s="128"/>
      <c r="D95" s="128"/>
      <c r="E95" s="56"/>
      <c r="F95" s="56"/>
      <c r="G95" s="56"/>
      <c r="H95" s="56"/>
      <c r="I95" s="56"/>
      <c r="J95" s="56"/>
      <c r="K95" s="56"/>
      <c r="L95" s="56"/>
      <c r="M95" s="162"/>
    </row>
    <row r="96" spans="1:27" ht="15" customHeight="1">
      <c r="A96" s="128"/>
      <c r="B96" s="128"/>
      <c r="C96" s="128"/>
      <c r="D96" s="128"/>
      <c r="E96" s="56"/>
      <c r="F96" s="56"/>
      <c r="G96" s="56"/>
      <c r="H96" s="56"/>
      <c r="I96" s="56"/>
      <c r="J96" s="56"/>
      <c r="K96" s="56"/>
      <c r="L96" s="56"/>
      <c r="M96" s="162"/>
    </row>
  </sheetData>
  <mergeCells count="162">
    <mergeCell ref="M94:M96"/>
    <mergeCell ref="A22:A24"/>
    <mergeCell ref="B22:B24"/>
    <mergeCell ref="I22:I24"/>
    <mergeCell ref="L25:L27"/>
    <mergeCell ref="M25:M27"/>
    <mergeCell ref="I40:I42"/>
    <mergeCell ref="A52:A54"/>
    <mergeCell ref="B52:B54"/>
    <mergeCell ref="I52:I54"/>
    <mergeCell ref="L52:L54"/>
    <mergeCell ref="M52:M54"/>
    <mergeCell ref="A37:A39"/>
    <mergeCell ref="B37:B39"/>
    <mergeCell ref="I37:I39"/>
    <mergeCell ref="L37:L39"/>
    <mergeCell ref="M37:M39"/>
    <mergeCell ref="A40:A42"/>
    <mergeCell ref="M40:M42"/>
    <mergeCell ref="B40:B42"/>
    <mergeCell ref="I49:I51"/>
    <mergeCell ref="A28:A30"/>
    <mergeCell ref="B28:B30"/>
    <mergeCell ref="I28:I30"/>
    <mergeCell ref="A1:M1"/>
    <mergeCell ref="D4:D5"/>
    <mergeCell ref="E4:H4"/>
    <mergeCell ref="A3:A5"/>
    <mergeCell ref="D3:H3"/>
    <mergeCell ref="B3:B5"/>
    <mergeCell ref="C3:C5"/>
    <mergeCell ref="A31:A33"/>
    <mergeCell ref="B31:B33"/>
    <mergeCell ref="M31:M33"/>
    <mergeCell ref="I31:I33"/>
    <mergeCell ref="J31:J33"/>
    <mergeCell ref="K3:K5"/>
    <mergeCell ref="M3:M5"/>
    <mergeCell ref="L3:L5"/>
    <mergeCell ref="J3:J5"/>
    <mergeCell ref="K31:K33"/>
    <mergeCell ref="L31:L33"/>
    <mergeCell ref="I13:I15"/>
    <mergeCell ref="L13:L15"/>
    <mergeCell ref="M13:M15"/>
    <mergeCell ref="A7:M7"/>
    <mergeCell ref="A8:A9"/>
    <mergeCell ref="B8:M8"/>
    <mergeCell ref="L22:L24"/>
    <mergeCell ref="M22:M24"/>
    <mergeCell ref="A16:A18"/>
    <mergeCell ref="B16:B18"/>
    <mergeCell ref="I16:I18"/>
    <mergeCell ref="J16:J18"/>
    <mergeCell ref="K16:K18"/>
    <mergeCell ref="B9:M9"/>
    <mergeCell ref="A10:A12"/>
    <mergeCell ref="B10:B12"/>
    <mergeCell ref="I10:I12"/>
    <mergeCell ref="L10:L12"/>
    <mergeCell ref="M10:M12"/>
    <mergeCell ref="A19:M19"/>
    <mergeCell ref="A20:A21"/>
    <mergeCell ref="B20:M20"/>
    <mergeCell ref="L49:L51"/>
    <mergeCell ref="M49:M51"/>
    <mergeCell ref="M55:M57"/>
    <mergeCell ref="A13:A15"/>
    <mergeCell ref="B13:B15"/>
    <mergeCell ref="A49:A51"/>
    <mergeCell ref="B49:B51"/>
    <mergeCell ref="L40:L42"/>
    <mergeCell ref="A34:M34"/>
    <mergeCell ref="A35:A36"/>
    <mergeCell ref="B35:M35"/>
    <mergeCell ref="B36:M36"/>
    <mergeCell ref="L16:L18"/>
    <mergeCell ref="M16:M18"/>
    <mergeCell ref="A55:A57"/>
    <mergeCell ref="B55:B57"/>
    <mergeCell ref="I55:I57"/>
    <mergeCell ref="L55:L57"/>
    <mergeCell ref="L28:L30"/>
    <mergeCell ref="M28:M30"/>
    <mergeCell ref="B21:M21"/>
    <mergeCell ref="A25:A27"/>
    <mergeCell ref="B25:B27"/>
    <mergeCell ref="I25:I27"/>
    <mergeCell ref="A73:A75"/>
    <mergeCell ref="B73:B75"/>
    <mergeCell ref="I73:I75"/>
    <mergeCell ref="L73:L75"/>
    <mergeCell ref="M73:M75"/>
    <mergeCell ref="B64:B66"/>
    <mergeCell ref="A76:A78"/>
    <mergeCell ref="B76:B78"/>
    <mergeCell ref="I76:I78"/>
    <mergeCell ref="J76:J78"/>
    <mergeCell ref="K76:K78"/>
    <mergeCell ref="L76:L78"/>
    <mergeCell ref="M76:M78"/>
    <mergeCell ref="L64:L66"/>
    <mergeCell ref="M64:M66"/>
    <mergeCell ref="A64:A66"/>
    <mergeCell ref="I64:I66"/>
    <mergeCell ref="A61:A63"/>
    <mergeCell ref="B61:B63"/>
    <mergeCell ref="I61:I63"/>
    <mergeCell ref="L61:L63"/>
    <mergeCell ref="M61:M63"/>
    <mergeCell ref="A58:A60"/>
    <mergeCell ref="B58:B60"/>
    <mergeCell ref="I58:I60"/>
    <mergeCell ref="L58:L60"/>
    <mergeCell ref="M58:M60"/>
    <mergeCell ref="A79:M79"/>
    <mergeCell ref="A80:A81"/>
    <mergeCell ref="B80:M80"/>
    <mergeCell ref="B81:M81"/>
    <mergeCell ref="A82:A84"/>
    <mergeCell ref="B82:B84"/>
    <mergeCell ref="I82:I84"/>
    <mergeCell ref="L82:L84"/>
    <mergeCell ref="M82:M84"/>
    <mergeCell ref="A85:A87"/>
    <mergeCell ref="B85:B87"/>
    <mergeCell ref="I85:I87"/>
    <mergeCell ref="J85:J87"/>
    <mergeCell ref="K85:K87"/>
    <mergeCell ref="L85:L87"/>
    <mergeCell ref="M85:M87"/>
    <mergeCell ref="A88:A90"/>
    <mergeCell ref="B88:B90"/>
    <mergeCell ref="I88:I90"/>
    <mergeCell ref="J88:J90"/>
    <mergeCell ref="K88:K90"/>
    <mergeCell ref="L88:L90"/>
    <mergeCell ref="M88:M90"/>
    <mergeCell ref="A94:D96"/>
    <mergeCell ref="I3:I5"/>
    <mergeCell ref="A43:A45"/>
    <mergeCell ref="B43:B45"/>
    <mergeCell ref="I43:I45"/>
    <mergeCell ref="J43:J45"/>
    <mergeCell ref="K43:K45"/>
    <mergeCell ref="L43:L45"/>
    <mergeCell ref="M43:M45"/>
    <mergeCell ref="A46:M46"/>
    <mergeCell ref="A47:A48"/>
    <mergeCell ref="B47:M47"/>
    <mergeCell ref="B48:M48"/>
    <mergeCell ref="A67:A69"/>
    <mergeCell ref="B67:B69"/>
    <mergeCell ref="I67:I69"/>
    <mergeCell ref="J67:J69"/>
    <mergeCell ref="K67:K69"/>
    <mergeCell ref="L67:L69"/>
    <mergeCell ref="M67:M69"/>
    <mergeCell ref="A70:M70"/>
    <mergeCell ref="A71:A72"/>
    <mergeCell ref="B71:M71"/>
    <mergeCell ref="B72:M72"/>
  </mergeCells>
  <printOptions horizontalCentered="1"/>
  <pageMargins left="0.78740157480314965" right="0.39370078740157483" top="1.1811023622047245" bottom="0.78740157480314965" header="0.98425196850393704" footer="0.31496062992125984"/>
  <pageSetup paperSize="9" scale="71" fitToHeight="0" orientation="landscape" horizontalDpi="1200" verticalDpi="1200" r:id="rId1"/>
  <headerFooter differentFirst="1">
    <oddHeader>&amp;C&amp;P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zoomScaleNormal="100" workbookViewId="0">
      <selection activeCell="C34" sqref="C34"/>
    </sheetView>
  </sheetViews>
  <sheetFormatPr defaultRowHeight="15"/>
  <cols>
    <col min="1" max="1" width="36.28515625" style="27" customWidth="1"/>
    <col min="2" max="2" width="16" style="29" customWidth="1"/>
    <col min="3" max="3" width="10.28515625" style="27" customWidth="1"/>
    <col min="4" max="4" width="9.42578125" style="27" bestFit="1" customWidth="1"/>
    <col min="5" max="5" width="11.28515625" style="27" customWidth="1"/>
    <col min="6" max="16384" width="9.140625" style="27"/>
  </cols>
  <sheetData>
    <row r="1" spans="1:6" ht="18.75">
      <c r="A1" s="172" t="s">
        <v>23</v>
      </c>
      <c r="B1" s="172"/>
      <c r="C1" s="172"/>
      <c r="D1" s="172"/>
      <c r="E1" s="172"/>
    </row>
    <row r="2" spans="1:6" ht="45.75" customHeight="1">
      <c r="A2" s="173" t="s">
        <v>66</v>
      </c>
      <c r="B2" s="173"/>
      <c r="C2" s="173"/>
      <c r="D2" s="173"/>
      <c r="E2" s="173"/>
    </row>
    <row r="3" spans="1:6" ht="16.5" thickBot="1">
      <c r="A3" s="28"/>
    </row>
    <row r="4" spans="1:6" ht="90.75" customHeight="1" thickBot="1">
      <c r="A4" s="49" t="s">
        <v>57</v>
      </c>
      <c r="B4" s="49" t="s">
        <v>24</v>
      </c>
    </row>
    <row r="5" spans="1:6" ht="16.5" thickBot="1">
      <c r="A5" s="49">
        <v>1</v>
      </c>
      <c r="B5" s="49">
        <v>2</v>
      </c>
    </row>
    <row r="6" spans="1:6" ht="16.5" thickBot="1">
      <c r="A6" s="48" t="s">
        <v>25</v>
      </c>
      <c r="B6" s="49">
        <f>SUM(B7:B10)</f>
        <v>728245.40000000014</v>
      </c>
    </row>
    <row r="7" spans="1:6" ht="16.5" thickBot="1">
      <c r="A7" s="48" t="s">
        <v>26</v>
      </c>
      <c r="B7" s="49">
        <v>11155.9</v>
      </c>
    </row>
    <row r="8" spans="1:6" ht="16.5" thickBot="1">
      <c r="A8" s="30" t="s">
        <v>27</v>
      </c>
      <c r="B8" s="49">
        <v>561386.80000000005</v>
      </c>
    </row>
    <row r="9" spans="1:6" ht="16.5" thickBot="1">
      <c r="A9" s="30" t="s">
        <v>28</v>
      </c>
      <c r="B9" s="49">
        <v>155702.70000000001</v>
      </c>
    </row>
    <row r="10" spans="1:6" ht="16.5" thickBot="1">
      <c r="A10" s="30" t="s">
        <v>29</v>
      </c>
      <c r="B10" s="49">
        <v>0</v>
      </c>
    </row>
    <row r="11" spans="1:6" ht="15.75">
      <c r="A11" s="31"/>
    </row>
    <row r="12" spans="1:6" ht="40.5" customHeight="1">
      <c r="A12" s="173" t="s">
        <v>67</v>
      </c>
      <c r="B12" s="173"/>
      <c r="C12" s="173"/>
      <c r="D12" s="173"/>
      <c r="E12" s="173"/>
      <c r="F12" s="32"/>
    </row>
    <row r="13" spans="1:6" ht="16.5" thickBot="1">
      <c r="A13" s="28"/>
      <c r="C13" s="29"/>
      <c r="D13" s="29"/>
      <c r="E13" s="29"/>
      <c r="F13" s="29"/>
    </row>
    <row r="14" spans="1:6" ht="16.5" thickBot="1">
      <c r="A14" s="167" t="s">
        <v>57</v>
      </c>
      <c r="B14" s="169" t="s">
        <v>30</v>
      </c>
      <c r="C14" s="170"/>
      <c r="D14" s="170"/>
      <c r="E14" s="171"/>
      <c r="F14" s="33"/>
    </row>
    <row r="15" spans="1:6" ht="16.5" thickBot="1">
      <c r="A15" s="168"/>
      <c r="B15" s="34" t="s">
        <v>21</v>
      </c>
      <c r="C15" s="34" t="s">
        <v>22</v>
      </c>
      <c r="D15" s="34" t="s">
        <v>104</v>
      </c>
      <c r="E15" s="34" t="s">
        <v>96</v>
      </c>
    </row>
    <row r="16" spans="1:6" ht="16.5" thickBot="1">
      <c r="A16" s="34">
        <v>1</v>
      </c>
      <c r="B16" s="51">
        <v>3</v>
      </c>
      <c r="C16" s="51">
        <v>4</v>
      </c>
      <c r="D16" s="51">
        <v>5</v>
      </c>
      <c r="E16" s="51">
        <v>6</v>
      </c>
    </row>
    <row r="17" spans="1:8" ht="16.5" thickBot="1">
      <c r="A17" s="74" t="s">
        <v>25</v>
      </c>
      <c r="B17" s="37">
        <f t="shared" ref="B17:D17" si="0">SUM(B18:B21)</f>
        <v>80341</v>
      </c>
      <c r="C17" s="51">
        <f t="shared" si="0"/>
        <v>117634.9</v>
      </c>
      <c r="D17" s="51">
        <f t="shared" si="0"/>
        <v>21754.100000000002</v>
      </c>
      <c r="E17" s="37">
        <f>SUM(B17:D17)</f>
        <v>219730</v>
      </c>
      <c r="H17" s="67"/>
    </row>
    <row r="18" spans="1:8" ht="16.5" thickBot="1">
      <c r="A18" s="74" t="s">
        <v>26</v>
      </c>
      <c r="B18" s="51">
        <f t="shared" ref="B18:E21" si="1">B23+B28</f>
        <v>21698.1</v>
      </c>
      <c r="C18" s="51">
        <f t="shared" si="1"/>
        <v>50493.5</v>
      </c>
      <c r="D18" s="51">
        <f t="shared" si="1"/>
        <v>340.6</v>
      </c>
      <c r="E18" s="51">
        <f t="shared" si="1"/>
        <v>72532.2</v>
      </c>
      <c r="H18" s="67"/>
    </row>
    <row r="19" spans="1:8" ht="16.5" thickBot="1">
      <c r="A19" s="74" t="s">
        <v>27</v>
      </c>
      <c r="B19" s="51">
        <f t="shared" si="1"/>
        <v>23412.7</v>
      </c>
      <c r="C19" s="51">
        <f t="shared" si="1"/>
        <v>47745.5</v>
      </c>
      <c r="D19" s="51">
        <f t="shared" si="1"/>
        <v>1426.8</v>
      </c>
      <c r="E19" s="51">
        <f t="shared" si="1"/>
        <v>72585</v>
      </c>
      <c r="H19" s="67"/>
    </row>
    <row r="20" spans="1:8" ht="16.5" thickBot="1">
      <c r="A20" s="74" t="s">
        <v>58</v>
      </c>
      <c r="B20" s="51">
        <f t="shared" si="1"/>
        <v>35230.199999999997</v>
      </c>
      <c r="C20" s="51">
        <f t="shared" si="1"/>
        <v>19395.900000000001</v>
      </c>
      <c r="D20" s="51">
        <f t="shared" si="1"/>
        <v>19986.7</v>
      </c>
      <c r="E20" s="51">
        <f t="shared" si="1"/>
        <v>74612.800000000003</v>
      </c>
      <c r="H20" s="67"/>
    </row>
    <row r="21" spans="1:8" ht="16.5" thickBot="1">
      <c r="A21" s="75" t="s">
        <v>29</v>
      </c>
      <c r="B21" s="51">
        <f t="shared" si="1"/>
        <v>0</v>
      </c>
      <c r="C21" s="51">
        <f t="shared" si="1"/>
        <v>0</v>
      </c>
      <c r="D21" s="51">
        <f t="shared" si="1"/>
        <v>0</v>
      </c>
      <c r="E21" s="51">
        <f t="shared" si="1"/>
        <v>0</v>
      </c>
      <c r="H21" s="67"/>
    </row>
    <row r="22" spans="1:8" ht="32.25" thickBot="1">
      <c r="A22" s="74" t="s">
        <v>31</v>
      </c>
      <c r="B22" s="51">
        <f t="shared" ref="B22:D22" si="2">SUM(B23:B26)</f>
        <v>52316.9</v>
      </c>
      <c r="C22" s="51">
        <f t="shared" si="2"/>
        <v>100442.4</v>
      </c>
      <c r="D22" s="51">
        <f t="shared" si="2"/>
        <v>4372.3</v>
      </c>
      <c r="E22" s="51">
        <f>SUM(B22:D22)</f>
        <v>157131.59999999998</v>
      </c>
    </row>
    <row r="23" spans="1:8" ht="16.5" thickBot="1">
      <c r="A23" s="74" t="s">
        <v>26</v>
      </c>
      <c r="B23" s="35">
        <f>'Проектная часть'!E41</f>
        <v>21520</v>
      </c>
      <c r="C23" s="35">
        <f>'Проектная часть'!E42</f>
        <v>50213.4</v>
      </c>
      <c r="D23" s="35">
        <f>'Проектная часть'!E43</f>
        <v>0</v>
      </c>
      <c r="E23" s="36">
        <f>B23+C23+D23</f>
        <v>71733.399999999994</v>
      </c>
    </row>
    <row r="24" spans="1:8" ht="16.5" thickBot="1">
      <c r="A24" s="74" t="s">
        <v>59</v>
      </c>
      <c r="B24" s="35">
        <f>'Проектная часть'!F41</f>
        <v>19906</v>
      </c>
      <c r="C24" s="35">
        <f>'Проектная часть'!F42</f>
        <v>46447.5</v>
      </c>
      <c r="D24" s="35">
        <f>'Проектная часть'!F43</f>
        <v>0</v>
      </c>
      <c r="E24" s="36">
        <f>B24+C24+D24</f>
        <v>66353.5</v>
      </c>
    </row>
    <row r="25" spans="1:8" ht="16.5" thickBot="1">
      <c r="A25" s="74" t="s">
        <v>58</v>
      </c>
      <c r="B25" s="35">
        <f>'Проектная часть'!G41</f>
        <v>10890.9</v>
      </c>
      <c r="C25" s="35">
        <f>'Проектная часть'!G42</f>
        <v>3781.5</v>
      </c>
      <c r="D25" s="35">
        <f>'Проектная часть'!G43</f>
        <v>4372.3</v>
      </c>
      <c r="E25" s="36">
        <f>B25+C25+D25</f>
        <v>19044.7</v>
      </c>
    </row>
    <row r="26" spans="1:8" ht="16.5" thickBot="1">
      <c r="A26" s="74" t="s">
        <v>29</v>
      </c>
      <c r="B26" s="35">
        <f>'Проектная часть'!D44</f>
        <v>0</v>
      </c>
      <c r="C26" s="35">
        <f>'Проектная часть'!H42</f>
        <v>0</v>
      </c>
      <c r="D26" s="35">
        <f>'Проектная часть'!H43</f>
        <v>0</v>
      </c>
      <c r="E26" s="36">
        <f>B26+C26+D26</f>
        <v>0</v>
      </c>
    </row>
    <row r="27" spans="1:8" ht="32.25" thickBot="1">
      <c r="A27" s="74" t="s">
        <v>32</v>
      </c>
      <c r="B27" s="37">
        <f t="shared" ref="B27" si="3">SUM(B28:B31)</f>
        <v>28024.1</v>
      </c>
      <c r="C27" s="51">
        <f t="shared" ref="C27:D27" si="4">SUM(C28:C31)</f>
        <v>17192.5</v>
      </c>
      <c r="D27" s="51">
        <f t="shared" si="4"/>
        <v>17381.800000000003</v>
      </c>
      <c r="E27" s="51">
        <f>SUM(B27:D27)</f>
        <v>62598.400000000001</v>
      </c>
    </row>
    <row r="28" spans="1:8" ht="16.5" thickBot="1">
      <c r="A28" s="74" t="s">
        <v>26</v>
      </c>
      <c r="B28" s="50">
        <f>'Процессная часть'!E88</f>
        <v>178.1</v>
      </c>
      <c r="C28" s="50">
        <f>'Процессная часть'!E89</f>
        <v>280.10000000000002</v>
      </c>
      <c r="D28" s="50">
        <f>'Процессная часть'!E90</f>
        <v>340.6</v>
      </c>
      <c r="E28" s="51">
        <f>B28+C28+D28</f>
        <v>798.80000000000007</v>
      </c>
    </row>
    <row r="29" spans="1:8" ht="16.5" thickBot="1">
      <c r="A29" s="74" t="s">
        <v>59</v>
      </c>
      <c r="B29" s="38">
        <f>'Процессная часть'!F88</f>
        <v>3506.7000000000003</v>
      </c>
      <c r="C29" s="38">
        <f>'Процессная часть'!F89</f>
        <v>1298</v>
      </c>
      <c r="D29" s="38">
        <f>'Процессная часть'!F90</f>
        <v>1426.8</v>
      </c>
      <c r="E29" s="38">
        <f>B29+C29+D29</f>
        <v>6231.5000000000009</v>
      </c>
    </row>
    <row r="30" spans="1:8" ht="16.5" thickBot="1">
      <c r="A30" s="74" t="s">
        <v>58</v>
      </c>
      <c r="B30" s="38">
        <f>'Процессная часть'!G88</f>
        <v>24339.3</v>
      </c>
      <c r="C30" s="38">
        <f>'Процессная часть'!G89</f>
        <v>15614.400000000001</v>
      </c>
      <c r="D30" s="38">
        <f>'Процессная часть'!G90</f>
        <v>15614.400000000001</v>
      </c>
      <c r="E30" s="38">
        <f>B30+C30+D30</f>
        <v>55568.1</v>
      </c>
    </row>
    <row r="31" spans="1:8" ht="16.5" thickBot="1">
      <c r="A31" s="74" t="s">
        <v>29</v>
      </c>
      <c r="B31" s="38">
        <f>'Процессная часть'!H88</f>
        <v>0</v>
      </c>
      <c r="C31" s="38">
        <f>'Процессная часть'!H89</f>
        <v>0</v>
      </c>
      <c r="D31" s="38">
        <f>'Процессная часть'!H90</f>
        <v>0</v>
      </c>
      <c r="E31" s="38">
        <f>B31+C31+D31</f>
        <v>0</v>
      </c>
    </row>
    <row r="33" spans="1:5" ht="30" customHeight="1">
      <c r="A33" s="98" t="s">
        <v>232</v>
      </c>
      <c r="B33" s="40"/>
      <c r="C33" s="40"/>
      <c r="D33" s="174" t="s">
        <v>263</v>
      </c>
      <c r="E33" s="174"/>
    </row>
    <row r="34" spans="1:5" ht="15" customHeight="1">
      <c r="A34" s="98"/>
      <c r="B34" s="40"/>
      <c r="C34" s="40"/>
      <c r="D34" s="174"/>
      <c r="E34" s="174"/>
    </row>
    <row r="35" spans="1:5" ht="15" customHeight="1">
      <c r="A35" s="98"/>
      <c r="B35" s="40"/>
      <c r="C35" s="40"/>
      <c r="D35" s="174"/>
      <c r="E35" s="174"/>
    </row>
  </sheetData>
  <mergeCells count="7">
    <mergeCell ref="A33:A35"/>
    <mergeCell ref="A14:A15"/>
    <mergeCell ref="B14:E14"/>
    <mergeCell ref="A1:E1"/>
    <mergeCell ref="A2:E2"/>
    <mergeCell ref="A12:E12"/>
    <mergeCell ref="D33:E35"/>
  </mergeCells>
  <printOptions horizontalCentered="1"/>
  <pageMargins left="1.1811023622047245" right="0.39370078740157483" top="0.78740157480314965" bottom="0.78740157480314965" header="0.31496062992125984" footer="0.31496062992125984"/>
  <pageSetup paperSize="9" fitToHeight="0" orientation="portrait" horizontalDpi="1200" verticalDpi="1200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3</vt:i4>
      </vt:variant>
    </vt:vector>
  </HeadingPairs>
  <TitlesOfParts>
    <vt:vector size="8" baseType="lpstr">
      <vt:lpstr>Паспорт</vt:lpstr>
      <vt:lpstr>Целевые показатели</vt:lpstr>
      <vt:lpstr>Проектная часть</vt:lpstr>
      <vt:lpstr>Процессная часть</vt:lpstr>
      <vt:lpstr>Фин. обеспечение </vt:lpstr>
      <vt:lpstr>'Проектная часть'!Заголовки_для_печати</vt:lpstr>
      <vt:lpstr>'Процессная часть'!Заголовки_для_печати</vt:lpstr>
      <vt:lpstr>'Проектная часть'!Область_печати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Matyashova</dc:creator>
  <cp:lastModifiedBy>User-22-12</cp:lastModifiedBy>
  <cp:lastPrinted>2025-08-27T14:14:18Z</cp:lastPrinted>
  <dcterms:created xsi:type="dcterms:W3CDTF">2024-05-07T12:52:59Z</dcterms:created>
  <dcterms:modified xsi:type="dcterms:W3CDTF">2025-09-02T13:54:01Z</dcterms:modified>
</cp:coreProperties>
</file>